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://newintranet/teb/projekti/mfe4/Dokumenti v skupni rabi/01 DZR/RAZPIS 3 - 2023/Zvezek 4 - Popisi/"/>
    </mc:Choice>
  </mc:AlternateContent>
  <xr:revisionPtr revIDLastSave="0" documentId="13_ncr:1_{C31F4ADF-78F2-4711-9369-6F701303A277}" xr6:coauthVersionLast="47" xr6:coauthVersionMax="47" xr10:uidLastSave="{00000000-0000-0000-0000-000000000000}"/>
  <bookViews>
    <workbookView xWindow="300" yWindow="-15240" windowWidth="28500" windowHeight="14790" tabRatio="735" activeTab="1" xr2:uid="{00000000-000D-0000-FFFF-FFFF00000000}"/>
  </bookViews>
  <sheets>
    <sheet name="31_REK" sheetId="2" r:id="rId1"/>
    <sheet name="31_Popis" sheetId="19" r:id="rId2"/>
  </sheets>
  <definedNames>
    <definedName name="_xlnm.Print_Area" localSheetId="1">'31_Popis'!$A$1:$F$203</definedName>
    <definedName name="_xlnm.Print_Area" localSheetId="0">'31_REK'!$A$1:$F$32</definedName>
    <definedName name="_xlnm.Print_Titles" localSheetId="1">'31_Popis'!$1:$6</definedName>
    <definedName name="_xlnm.Print_Titles" localSheetId="0">'31_REK'!$5:$5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9" i="19" l="1"/>
  <c r="A97" i="19"/>
  <c r="A98" i="19"/>
  <c r="A110" i="19"/>
  <c r="A112" i="19"/>
  <c r="A106" i="19"/>
  <c r="A107" i="19"/>
  <c r="A109" i="19"/>
  <c r="A87" i="19"/>
  <c r="A88" i="19"/>
  <c r="A89" i="19"/>
  <c r="A91" i="19"/>
  <c r="A50" i="19"/>
  <c r="A51" i="19"/>
  <c r="A53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66" i="19"/>
  <c r="A67" i="19"/>
  <c r="A68" i="19"/>
  <c r="A61" i="19"/>
  <c r="F128" i="19" l="1"/>
  <c r="A186" i="19" l="1"/>
  <c r="A188" i="19"/>
  <c r="F187" i="19"/>
  <c r="A48" i="19"/>
  <c r="F47" i="19"/>
  <c r="A173" i="19"/>
  <c r="A175" i="19"/>
  <c r="F174" i="19"/>
  <c r="A145" i="19" l="1"/>
  <c r="A146" i="19"/>
  <c r="A79" i="19"/>
  <c r="A80" i="19"/>
  <c r="A81" i="19"/>
  <c r="A82" i="19"/>
  <c r="A83" i="19"/>
  <c r="A84" i="19"/>
  <c r="A85" i="19"/>
  <c r="A74" i="19"/>
  <c r="A75" i="19"/>
  <c r="A76" i="19"/>
  <c r="A77" i="19"/>
  <c r="A78" i="19"/>
  <c r="A60" i="19"/>
  <c r="A62" i="19"/>
  <c r="A63" i="19"/>
  <c r="A64" i="19"/>
  <c r="A65" i="19"/>
  <c r="A69" i="19"/>
  <c r="A70" i="19"/>
  <c r="A71" i="19"/>
  <c r="A143" i="19" l="1"/>
  <c r="F144" i="19"/>
  <c r="F126" i="19"/>
  <c r="A123" i="19"/>
  <c r="A127" i="19"/>
  <c r="A131" i="19"/>
  <c r="A133" i="19"/>
  <c r="A134" i="19"/>
  <c r="A135" i="19"/>
  <c r="A136" i="19"/>
  <c r="A137" i="19"/>
  <c r="F130" i="19"/>
  <c r="A100" i="19"/>
  <c r="A102" i="19"/>
  <c r="A104" i="19"/>
  <c r="F101" i="19"/>
  <c r="F140" i="19"/>
  <c r="A141" i="19"/>
  <c r="A193" i="19"/>
  <c r="A195" i="19"/>
  <c r="A148" i="19"/>
  <c r="A150" i="19"/>
  <c r="A152" i="19"/>
  <c r="A121" i="19"/>
  <c r="A86" i="19"/>
  <c r="F90" i="19"/>
  <c r="F111" i="19"/>
  <c r="A177" i="19"/>
  <c r="F176" i="19"/>
  <c r="F108" i="19"/>
  <c r="A190" i="19" l="1"/>
  <c r="A191" i="19"/>
  <c r="F185" i="19"/>
  <c r="A199" i="19" l="1"/>
  <c r="A161" i="19"/>
  <c r="A163" i="19"/>
  <c r="A165" i="19"/>
  <c r="A167" i="19"/>
  <c r="A169" i="19"/>
  <c r="A171" i="19"/>
  <c r="A72" i="19"/>
  <c r="A73" i="19"/>
  <c r="F160" i="19"/>
  <c r="B24" i="2"/>
  <c r="A24" i="2"/>
  <c r="F198" i="19"/>
  <c r="B92" i="19" l="1"/>
  <c r="F87" i="19"/>
  <c r="F92" i="19" s="1"/>
  <c r="B28" i="2"/>
  <c r="A28" i="2"/>
  <c r="B27" i="2"/>
  <c r="A27" i="2"/>
  <c r="B26" i="2"/>
  <c r="A26" i="2"/>
  <c r="B25" i="2"/>
  <c r="A25" i="2"/>
  <c r="B23" i="2"/>
  <c r="A23" i="2"/>
  <c r="A197" i="19"/>
  <c r="A159" i="19"/>
  <c r="A114" i="19"/>
  <c r="A34" i="19"/>
  <c r="B202" i="19"/>
  <c r="F200" i="19"/>
  <c r="F196" i="19"/>
  <c r="F194" i="19"/>
  <c r="F192" i="19"/>
  <c r="F189" i="19"/>
  <c r="B180" i="19"/>
  <c r="F178" i="19"/>
  <c r="F172" i="19"/>
  <c r="F170" i="19"/>
  <c r="F168" i="19"/>
  <c r="F166" i="19"/>
  <c r="F164" i="19"/>
  <c r="F158" i="19"/>
  <c r="B153" i="19"/>
  <c r="F151" i="19"/>
  <c r="F149" i="19"/>
  <c r="F147" i="19"/>
  <c r="F142" i="19"/>
  <c r="F122" i="19"/>
  <c r="F120" i="19"/>
  <c r="B115" i="19"/>
  <c r="F113" i="19"/>
  <c r="F105" i="19"/>
  <c r="F103" i="19"/>
  <c r="F99" i="19"/>
  <c r="F96" i="19"/>
  <c r="B54" i="19"/>
  <c r="F52" i="19"/>
  <c r="F49" i="19"/>
  <c r="F44" i="19"/>
  <c r="F54" i="19" l="1"/>
  <c r="F23" i="2" s="1"/>
  <c r="F202" i="19"/>
  <c r="F28" i="2" s="1"/>
  <c r="A47" i="19"/>
  <c r="A49" i="19" s="1"/>
  <c r="F180" i="19"/>
  <c r="F27" i="2" s="1"/>
  <c r="F153" i="19"/>
  <c r="F26" i="2" s="1"/>
  <c r="F115" i="19"/>
  <c r="F25" i="2" s="1"/>
  <c r="F24" i="2"/>
  <c r="A52" i="19" l="1"/>
  <c r="A59" i="19" l="1"/>
  <c r="A90" i="19" s="1"/>
  <c r="A96" i="19" s="1"/>
  <c r="A99" i="19" s="1"/>
  <c r="F30" i="2"/>
  <c r="A101" i="19" l="1"/>
  <c r="A103" i="19" l="1"/>
  <c r="A105" i="19" s="1"/>
  <c r="A108" i="19" s="1"/>
  <c r="A111" i="19" s="1"/>
  <c r="A113" i="19" l="1"/>
  <c r="A120" i="19" s="1"/>
  <c r="A122" i="19" s="1"/>
  <c r="A124" i="19" s="1"/>
  <c r="A128" i="19" l="1"/>
  <c r="A130" i="19" s="1"/>
  <c r="A132" i="19" l="1"/>
  <c r="A142" i="19" s="1"/>
  <c r="A144" i="19" l="1"/>
  <c r="A147" i="19" s="1"/>
  <c r="A149" i="19" s="1"/>
  <c r="A151" i="19" s="1"/>
  <c r="A158" i="19" l="1"/>
  <c r="A160" i="19" s="1"/>
  <c r="A164" i="19" l="1"/>
  <c r="A166" i="19" s="1"/>
  <c r="A168" i="19" s="1"/>
  <c r="A170" i="19" s="1"/>
  <c r="A172" i="19" s="1"/>
  <c r="A174" i="19" s="1"/>
  <c r="A176" i="19" s="1"/>
  <c r="A178" i="19" l="1"/>
  <c r="A185" i="19" l="1"/>
  <c r="A187" i="19" s="1"/>
  <c r="A189" i="19" s="1"/>
  <c r="A192" i="19" l="1"/>
  <c r="A194" i="19" s="1"/>
  <c r="A196" i="19" s="1"/>
  <c r="A198" i="19" l="1"/>
  <c r="A200" i="19" s="1"/>
</calcChain>
</file>

<file path=xl/sharedStrings.xml><?xml version="1.0" encoding="utf-8"?>
<sst xmlns="http://schemas.openxmlformats.org/spreadsheetml/2006/main" count="201" uniqueCount="157">
  <si>
    <t>ŠT.</t>
  </si>
  <si>
    <t>POSTAVKA</t>
  </si>
  <si>
    <t>E</t>
  </si>
  <si>
    <t>KOL</t>
  </si>
  <si>
    <t>CENA(€)</t>
  </si>
  <si>
    <t>VREDNOST(€)</t>
  </si>
  <si>
    <t>m</t>
  </si>
  <si>
    <t>kpl</t>
  </si>
  <si>
    <t>SKUPAJ</t>
  </si>
  <si>
    <t>REKAPITULACIJA:</t>
  </si>
  <si>
    <t>SESTAVIL:</t>
  </si>
  <si>
    <t>KRAJ IN DATUM:</t>
  </si>
  <si>
    <t>INVESTITOR:</t>
  </si>
  <si>
    <t>© Copyright Savaprojekt d.d.</t>
  </si>
  <si>
    <t>verzija: SPK_01</t>
  </si>
  <si>
    <t>Damjan Mežič, mag.inž.energ.</t>
  </si>
  <si>
    <t>SPLOŠNO:</t>
  </si>
  <si>
    <t xml:space="preserve">  bremenijo izvajalca del.</t>
  </si>
  <si>
    <t>DOBAVA IN MONTAŽA</t>
  </si>
  <si>
    <t xml:space="preserve">  pom. deli in drobnim materialom.</t>
  </si>
  <si>
    <t xml:space="preserve">- Spremembe projektne dokumentacije zaradi uporabe alternativne opreme </t>
  </si>
  <si>
    <t>- Vsi priklopi periferne opreme in priklopi v razdelilnikih ( dovodi in odvodi ),</t>
  </si>
  <si>
    <t xml:space="preserve">- V ceno po enoti mere je zajeta dobava in montaža materiala ter opreme s </t>
  </si>
  <si>
    <t xml:space="preserve">- Vsa oprema in material se mora dobaviti z vsemi ustreznimi certifikati, atesti, </t>
  </si>
  <si>
    <t xml:space="preserve">  garancijami, navodili za obratovanje, vzdrževanje, posluževanje in servisiranje</t>
  </si>
  <si>
    <t xml:space="preserve">  (v skladu z veljavno zakonodajo in zahtevami naročnika).</t>
  </si>
  <si>
    <t xml:space="preserve">- Pri opremi in materialu je potrebno upoštevati stroške meritev, preizkusa in zagona, </t>
  </si>
  <si>
    <t xml:space="preserve">  vključno s pridobitvijo ustreznih certifikatov in potrdil s strani pooblaščenih institucij.</t>
  </si>
  <si>
    <t>SPLOŠNO</t>
  </si>
  <si>
    <t>3/1</t>
  </si>
  <si>
    <t>kom</t>
  </si>
  <si>
    <t xml:space="preserve">  ki so predmet dobave tega načrta morajo biti upoštevani v enotnih cenah.</t>
  </si>
  <si>
    <t>DDV ni zajet v ceni</t>
  </si>
  <si>
    <t>PROJEKT:</t>
  </si>
  <si>
    <t>Termoelektrarna Brestanica d.o.o.</t>
  </si>
  <si>
    <t>Cesta prvih borcev 18, Brestanica</t>
  </si>
  <si>
    <t>Prostostoječa sončna elektrarna MFE TEB 4</t>
  </si>
  <si>
    <t>NAČRT SONČNE ELEKTRARNE</t>
  </si>
  <si>
    <t>B.</t>
  </si>
  <si>
    <t>FOTOVOLTAIČNI ELEMENTI</t>
  </si>
  <si>
    <t>Konektor MC4, paralelni, par (skladen s priklopom na fotovoltaični element), 6mm2,  montaža na kabel, priklop fotovoltaičnega elementa</t>
  </si>
  <si>
    <t>C.</t>
  </si>
  <si>
    <t>Al kabelska polica oz. kanal za razvod DC kablov po konstrukciji SE, komplet s pritrdilnim materialom in pokrovom</t>
  </si>
  <si>
    <t>Končne električne meritve DC kablovodov in preverjanje ustreznosti zaščitnih naprav, njihova nastavitev, izdelava merilnih rezultatov</t>
  </si>
  <si>
    <t>D.</t>
  </si>
  <si>
    <t>E.</t>
  </si>
  <si>
    <t>Označevanje kablov v el. omari, kabelskih jaških, … s trajno oznako</t>
  </si>
  <si>
    <t>Meritve optičnega ter komunikacijskega kabla, izdelava poročila</t>
  </si>
  <si>
    <t>F.</t>
  </si>
  <si>
    <t>Lovilna palica Al, višine 3m, pritrdilni material v tla (delno gramoz, delno zemlja)</t>
  </si>
  <si>
    <t>Izdelava stika na lovilno palico z objemko</t>
  </si>
  <si>
    <t>El. meritve, preizkus funkcionalnosti, atesti, izjave, ter storitve pooblaščenega preglednika po Pravilniku o zahtevah za NN inštalacije,</t>
  </si>
  <si>
    <t>sodelovanje pri izgradnji, sodelovanje pri koordinacijskih sestankih, usklajevanje s soglasodajalci, izvedba delavnih načrtov in podobno</t>
  </si>
  <si>
    <t>Priprava dokumentacije za potrebe izdelave PID-a  vključno z vsemi vrisanimi spremembami,..., seznama z opisom sprememb ter predaja projektantskemu podjetju</t>
  </si>
  <si>
    <t>Izdelava navodil za obratovanje in vzdrževanje komplet opreme v SLO jeziku, priložene sheme</t>
  </si>
  <si>
    <t>A.</t>
  </si>
  <si>
    <t>DC in AC RAZVOD</t>
  </si>
  <si>
    <t>RAZSMERNIKI</t>
  </si>
  <si>
    <t>VHOD:</t>
  </si>
  <si>
    <t>IZHOD:</t>
  </si>
  <si>
    <t>- napetost: 3L/N/PE, 230/400V</t>
  </si>
  <si>
    <t>IZKORISTEK:</t>
  </si>
  <si>
    <t>ZAŠČITA:</t>
  </si>
  <si>
    <t>- DC povratna zaščita</t>
  </si>
  <si>
    <t>- prenapetostna zaščita DC in AC</t>
  </si>
  <si>
    <t>- termična zaščita</t>
  </si>
  <si>
    <t>- tokovna zaščita DC in AC</t>
  </si>
  <si>
    <t>- kratkostična zaščita</t>
  </si>
  <si>
    <t>- lastna raba ponoči: &lt;1 W</t>
  </si>
  <si>
    <t>- delovno območje: -30 do +60 °C</t>
  </si>
  <si>
    <t>- relativna vlažnost: 0 do 100 %</t>
  </si>
  <si>
    <t>- hrup: &lt;55 dB</t>
  </si>
  <si>
    <t>- display</t>
  </si>
  <si>
    <t>- konektor: MC4</t>
  </si>
  <si>
    <t>Fotovoltaični modul:</t>
  </si>
  <si>
    <t>Šolanje uporabnika za posluževanje s sončno elektrarno</t>
  </si>
  <si>
    <t>Razsmernik (string inverter):</t>
  </si>
  <si>
    <t>Izdelava stika na transformatorsko postajo</t>
  </si>
  <si>
    <t>Odklop kabla, izvlek in priklop prestavljene svetilke na kandelabru, vključno s pomožnimi deli</t>
  </si>
  <si>
    <t>OZEMLJITEV, STRELOVOD</t>
  </si>
  <si>
    <t>Izkop jarka za polaganje valjanca - glej načrt gradbeništva</t>
  </si>
  <si>
    <t>Lovilna palica Al, višine 1,5m, pritrdilni material v tla (delno gramoz, delno zemlja)</t>
  </si>
  <si>
    <t>Dobava kabla FG160R16 4x120+70 mm2, polaganje v kabelsko kanalizacijo, označevanje v na inverterjih, el. omarah in kabelskih jaških</t>
  </si>
  <si>
    <t>Kabel čevelj za kabel Cu 4x120+70 mm2, priklop kabla</t>
  </si>
  <si>
    <t>Montaža fotovoltaičnega elementa, komplet s tipskim pritrdilnim materialom na podkonstrukcijo, velja za komplet sončno elektrarno</t>
  </si>
  <si>
    <t>Dobava kabla FG21M21 1x6 mm2 (1.500 VDC), polaganje na konstrukcijo sončne elektrarne oz. kabelsko polico oz. kanal, vključno z zaključki in priklopi</t>
  </si>
  <si>
    <t>Premaz valjanca na stiku zemlja/zrak s silicij bronza premazom oz. ibitol</t>
  </si>
  <si>
    <t>Mehanska zaščita kablov (DC, AC) pod razsmernikom (do tal), iz nerjaveče pločevine dim. VxŠxG: 100x90x20cm, vijačen pokrov za dostop do kabov, ozemljitev, izdelava delavniške dokumentacije</t>
  </si>
  <si>
    <t>Izdelava stika na kovinsko konstrukcijo z objemko ali vijačenjem z uporabo zobate podložke</t>
  </si>
  <si>
    <t xml:space="preserve">OPOMBA: </t>
  </si>
  <si>
    <t>- Lahko se ponudi opremo drugega proizvajalca enakovrednih ali boljših</t>
  </si>
  <si>
    <t xml:space="preserve">  tehničnih lastnosti.</t>
  </si>
  <si>
    <t xml:space="preserve">- Eventualno spremembo ponujane opreme mora potrditi strokovna služba   </t>
  </si>
  <si>
    <t xml:space="preserve">  investitorja oz. pooblaščenec (projektant in nadzor).</t>
  </si>
  <si>
    <t>- Oprema in njena konfiguracija mora biti skladna s Soglasjem za priključitev.</t>
  </si>
  <si>
    <t>Izdelava in montaža nerjaveče nosilne konstrukcije za namestitev razsmernika na podkonstrukcijo sončne elektrarne</t>
  </si>
  <si>
    <t>Inštalacijska zaščitna cev za polaganje novega optičnega kabla v objektu, po potrebi</t>
  </si>
  <si>
    <t>Izdelava stika med valjancema s križno 
sponko Rf</t>
  </si>
  <si>
    <t>Meritve ozemljitvene upornosti strelovoda in formiranje knjige strelovoda, meritve ozemljitvene upornosti jekene konstrukcije, kovinskih mas, ... pregled pooblaščenega preglednika, izdelava poročila</t>
  </si>
  <si>
    <t>KOMUNIKACIJA, VREMENSKA POSTAJA</t>
  </si>
  <si>
    <t>Vremenska postaja z merjenjem:</t>
  </si>
  <si>
    <t>- merjenje temperature površine modula</t>
  </si>
  <si>
    <t>- merjenje temperature okolice</t>
  </si>
  <si>
    <t>- merjenje hitrosti in smeri vetra</t>
  </si>
  <si>
    <t>- merjenje sončnega obsevanja</t>
  </si>
  <si>
    <t>- podatki v realnem času in arhiviranje</t>
  </si>
  <si>
    <t>- vizualizacija</t>
  </si>
  <si>
    <t>Dobava kabla NYY-J 3x2,5 mm2, za vremensko postajo, polaganje v kabelsko kanalizacijo, označevanje v el. omarah in kabelskih jaških</t>
  </si>
  <si>
    <t>- montaža v transf. postajo (NN prostor)</t>
  </si>
  <si>
    <t>- komplet s krmilno omarico, napajalnikom, stebriček višine ca. 2,5m s temeljem, RS485 in ethernet komunikacija, zagon, parametriranje</t>
  </si>
  <si>
    <t>Dobava in vgradnja optičnega pretvornika v obstoječo TK omarico TEB</t>
  </si>
  <si>
    <t>- število stringov: najmanj 9</t>
  </si>
  <si>
    <t>- število DC vhodov: najmanj 18</t>
  </si>
  <si>
    <t>- maksimalen izhodni tok: 160 A</t>
  </si>
  <si>
    <t>- maksimalni izkoristek: najmanj 98 %</t>
  </si>
  <si>
    <t>- IP zaščita: najmanj IP65</t>
  </si>
  <si>
    <t>Kabel za Modbus komunikacijo RS485 ali ethernet, z opletom, primeren za polaganje v zunanjo kabelsko kanalizacijo, povezava med razsmerniki in komunikacijsko omarico</t>
  </si>
  <si>
    <t>kot npr. TrackSo remote solar monitoring oziroma od proizvajalca razsmernikov, če je na razpolago</t>
  </si>
  <si>
    <t>OPOMBA:
Web monitoring mora omogočati:
- "User-friendly" platformo za spremljanje delovanja SE
- avtomatsko alarmiranje
- min. 10 dnevno arhiviranje podatkov
- diagnosticiranje opreme
- možnost oddaljenega dostopa za posodobitve opreme in odprave napak
- Mobile monitoring
- vključeno 1 letno polno delovanje s strokovno podporo proizvajalca</t>
  </si>
  <si>
    <t>Vzpostavitev komunikacije in parametriranje komunikacijskega vmesnika za razsmernike (kot npr. Datalogger), zagon, testiranje povezav, prenos podatkov do informacijskega omrežja TEB, vzpostavitev Web monitoringa</t>
  </si>
  <si>
    <t>Testiranje komunikacije, z izdelavo poročila</t>
  </si>
  <si>
    <t>Izdelava stika vratni okvir ograje na vhodu</t>
  </si>
  <si>
    <t>03/1.3.3 - POPIS MATERIALA IN DEL</t>
  </si>
  <si>
    <t>03/1 - NAČRT SONČNE ELEKTRARNE</t>
  </si>
  <si>
    <t>Fotovoltaični modul, enako kakor pozicija "1", samo dobava in predaja investitorju, za potrebe rezerve</t>
  </si>
  <si>
    <t>Izdelava izvedbene dokumentacije glede na izbrano opremo (vezalna shema stringov z upoštevanjem predvidenega delnega senčenja in optimanim izkoristkom SE, ostale sheme, …), predaja investitorju v pregled in potrditev</t>
  </si>
  <si>
    <t>Dobava in vgradnja v komunikacijsko omaro:
 - 1 × tokovne in napetostne merilne sponke in
kabel z opletom za povezavo do SN merilne celice:
  - YSLY-JZ 7×2.5 za tokovne povezave (10m)
  - YSLY-JZ 5×2.5 za napetostne povezave (10m) in 
 - ostalo ožičenje
 - montaža in priklop števca ter analizatorja
OPOMBA: števec in analizator zagotovi investitor</t>
  </si>
  <si>
    <t>- 2x optični panel, 6x LC ali SC konektor
- napajalniki za predvideno opremo</t>
  </si>
  <si>
    <t>Nadometna komunikacijska omara v sestavi:
- kovinska omara dim. ca. 800x1000x400mm, montaža na steno
- 1x RS485/optika pretvornik (priklop vremenske postaje)
- 3x Ethernet/optika pretvornik
- komunikacijski vmesnik za razsmernike kot npr. Sunways Dataloger ST logger 1000 (priklop 4x razsmernik) 
- loger istega proizvajalca kot ponujeni razsmernik</t>
  </si>
  <si>
    <t>- uvrstitev na lestvico TIER 1 Solar Panels skladno z zahtevami v Zvezku 2</t>
  </si>
  <si>
    <t>- standard: vsaj IEC61215 in IEC 61730</t>
  </si>
  <si>
    <t>- maksimalna DC vhodna napetost: najmanj 1.000V</t>
  </si>
  <si>
    <t>- komunikacija: RS485 in ethernet</t>
  </si>
  <si>
    <t>- uvrščen v varno ali sivo cono v Inverter manufacturer ranking report inštitucije Sinovoltaics</t>
  </si>
  <si>
    <t>OPOMBA:
 - razsmernik mora ustrezati veljavnim zahtevam SONDSEE - Uvrščen na Seznam odobrene opreme</t>
  </si>
  <si>
    <t>Dobava in vgradnja valjanca Inox 30x3,5mm v izkopan jarek</t>
  </si>
  <si>
    <t>Dobava in vgradnja valjanca Inox 30x3,5mm za izdelavo odcepov na kovinsko konstrukcijo ali lovilno palico</t>
  </si>
  <si>
    <r>
      <t xml:space="preserve">Krško, oktober 2021, </t>
    </r>
    <r>
      <rPr>
        <b/>
        <sz val="10"/>
        <color rgb="FFFF0000"/>
        <rFont val="Arial"/>
        <family val="2"/>
        <charset val="238"/>
      </rPr>
      <t>marec 2023</t>
    </r>
  </si>
  <si>
    <r>
      <t xml:space="preserve">- sončne celice: </t>
    </r>
    <r>
      <rPr>
        <b/>
        <sz val="10"/>
        <color rgb="FF000000"/>
        <rFont val="Arial"/>
        <family val="2"/>
        <charset val="238"/>
      </rPr>
      <t>monokristalne N-tip</t>
    </r>
  </si>
  <si>
    <r>
      <t xml:space="preserve">- toleranca izhodne moči: </t>
    </r>
    <r>
      <rPr>
        <b/>
        <sz val="10"/>
        <color rgb="FF000000"/>
        <rFont val="Arial"/>
        <family val="2"/>
        <charset val="238"/>
      </rPr>
      <t>samo pozitivna</t>
    </r>
  </si>
  <si>
    <r>
      <t xml:space="preserve">- učinkovitost pretvorbe modula: </t>
    </r>
    <r>
      <rPr>
        <b/>
        <sz val="10"/>
        <color rgb="FF000000"/>
        <rFont val="Arial"/>
        <family val="2"/>
        <charset val="238"/>
      </rPr>
      <t>najmanj 21 %</t>
    </r>
  </si>
  <si>
    <r>
      <t xml:space="preserve">- vršna moč: </t>
    </r>
    <r>
      <rPr>
        <b/>
        <sz val="10"/>
        <color rgb="FF000000"/>
        <rFont val="Arial"/>
        <family val="2"/>
        <charset val="238"/>
      </rPr>
      <t>najmanj 420 W</t>
    </r>
  </si>
  <si>
    <t>- ustreza Jinko Solar JKM470N-60HL4-(V)</t>
  </si>
  <si>
    <t>- Za ponujeno opremo in storitve obvezno slediti zahtevam v ZVEZKU 2</t>
  </si>
  <si>
    <t xml:space="preserve">- v x š: okvirno 1700-2400 x1050-1150 mm </t>
  </si>
  <si>
    <t>Drobni material, rezervna dolžina zaščitne PVC rebraste cevi fi110 v izmeri 50m, manipulativni in transportni stroški, skladiščenje materiala ter ureditev gradbišča</t>
  </si>
  <si>
    <r>
      <t xml:space="preserve">- garancija: </t>
    </r>
    <r>
      <rPr>
        <b/>
        <sz val="10"/>
        <rFont val="Arial"/>
        <family val="2"/>
        <charset val="238"/>
      </rPr>
      <t>minimalno 30 let  linearne garancije na 87 % izhodne moči in eno leto na 99% izhodne moči let ter 12 let produktne garancije</t>
    </r>
  </si>
  <si>
    <t>*vpisati dejansko število modulov</t>
  </si>
  <si>
    <t>*lokacije razsmernikov so že določene s predpripravljeno cevno inštalacijo</t>
  </si>
  <si>
    <t>*vpisati dejansko dolžino kanalov glede na konfiguracijo vrst s sončnimi moduli</t>
  </si>
  <si>
    <t>*vpisati dejansko količino mehanskih zaščit glede na konfiguracijo vrst s sončnimi moduli</t>
  </si>
  <si>
    <t>Mehanska zaščita kablov in izolacijskih cevi na prehodu iz zemlje (npr. pred košnjo), nerjaveče jeklo, viša zaščite 0,5m od tal</t>
  </si>
  <si>
    <t>Optični kabel, MM, 16 žilni, zunanji OM3, na obeh straneh zaključen z optičnim panelom z LC ali SC konektorji, dobava in polaganje, povezava med transformatorsko postajo in TK omarico v objektu TEB</t>
  </si>
  <si>
    <t>- Sungrow SG110CX, Huawei SUN2000-115KTL  in podobni</t>
  </si>
  <si>
    <t>- nazivna izhodna moč: najmanj 110 kW</t>
  </si>
  <si>
    <t>- električni priključek: obvodne diode / IP68 / konektor MC4, MC 4 EVO2</t>
  </si>
  <si>
    <t xml:space="preserve">*vpisati dejansko dolžino DC kablov za stringe
*upoštevati zahteve iz Zvezek2 / Poglavje 4.5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</si>
</sst>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[$€-1]_-;\-* #,##0.00\ [$€-1]_-;_-* &quot;-&quot;??\ [$€-1]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#,##0.00_ ;\-#,##0.00\ "/>
    <numFmt numFmtId="168" formatCode="#,##0;[Red]#,##0"/>
    <numFmt numFmtId="169" formatCode="#,##0.00;[Red]#,##0.00"/>
  </numFmts>
  <fonts count="42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i/>
      <sz val="9"/>
      <name val="Courier"/>
      <family val="1"/>
      <charset val="238"/>
    </font>
    <font>
      <sz val="9"/>
      <name val="Courier"/>
      <family val="1"/>
      <charset val="238"/>
    </font>
    <font>
      <i/>
      <sz val="8"/>
      <name val="Switzerland"/>
      <charset val="238"/>
    </font>
    <font>
      <sz val="10"/>
      <name val="Courier New"/>
      <family val="3"/>
      <charset val="238"/>
    </font>
    <font>
      <sz val="9"/>
      <color indexed="8"/>
      <name val="Courier New"/>
      <family val="3"/>
      <charset val="238"/>
    </font>
    <font>
      <sz val="9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b/>
      <sz val="10"/>
      <color indexed="10"/>
      <name val="Courier New"/>
      <family val="3"/>
      <charset val="238"/>
    </font>
    <font>
      <b/>
      <sz val="10"/>
      <color rgb="FFFF0000"/>
      <name val="Courier New"/>
      <family val="3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sz val="10"/>
      <color indexed="8"/>
      <name val="Times New Roman CE"/>
      <family val="1"/>
      <charset val="238"/>
    </font>
    <font>
      <sz val="5"/>
      <name val="Courier New CE"/>
      <family val="3"/>
      <charset val="238"/>
    </font>
    <font>
      <b/>
      <sz val="9"/>
      <color rgb="FFFF0000"/>
      <name val="Courier New"/>
      <family val="3"/>
      <charset val="238"/>
    </font>
    <font>
      <sz val="9"/>
      <name val="Courier New CE"/>
      <charset val="238"/>
    </font>
    <font>
      <b/>
      <sz val="10"/>
      <color indexed="30"/>
      <name val="Courier New"/>
      <family val="3"/>
      <charset val="238"/>
    </font>
    <font>
      <b/>
      <i/>
      <sz val="9"/>
      <color rgb="FFFF0000"/>
      <name val="Courier New"/>
      <family val="3"/>
      <charset val="238"/>
    </font>
    <font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Courier New"/>
      <family val="3"/>
      <charset val="238"/>
    </font>
    <font>
      <sz val="10"/>
      <color rgb="FFFF0000"/>
      <name val="Times New Roman CE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2">
    <xf numFmtId="0" fontId="0" fillId="0" borderId="0"/>
    <xf numFmtId="4" fontId="1" fillId="2" borderId="0">
      <alignment horizontal="right" wrapText="1"/>
      <protection locked="0"/>
    </xf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9" fillId="0" borderId="0"/>
    <xf numFmtId="0" fontId="14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8" fillId="0" borderId="0"/>
    <xf numFmtId="0" fontId="18" fillId="0" borderId="0"/>
    <xf numFmtId="0" fontId="8" fillId="0" borderId="0"/>
    <xf numFmtId="49" fontId="18" fillId="0" borderId="0">
      <alignment horizontal="right" vertical="top"/>
    </xf>
    <xf numFmtId="4" fontId="29" fillId="0" borderId="0">
      <alignment vertical="top"/>
      <protection hidden="1"/>
    </xf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49" fontId="18" fillId="0" borderId="0">
      <alignment horizontal="right" vertical="top"/>
    </xf>
    <xf numFmtId="166" fontId="7" fillId="0" borderId="0" applyFont="0" applyFill="0" applyBorder="0" applyAlignment="0" applyProtection="0"/>
    <xf numFmtId="1" fontId="9" fillId="4" borderId="0">
      <alignment horizontal="center"/>
      <protection locked="0"/>
    </xf>
  </cellStyleXfs>
  <cellXfs count="2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" fontId="0" fillId="0" borderId="0" xfId="0" applyNumberFormat="1" applyAlignment="1">
      <alignment horizontal="right" wrapText="1"/>
    </xf>
    <xf numFmtId="49" fontId="6" fillId="0" borderId="0" xfId="0" applyNumberFormat="1" applyFont="1" applyAlignment="1">
      <alignment horizontal="right" vertical="top"/>
    </xf>
    <xf numFmtId="49" fontId="6" fillId="0" borderId="7" xfId="0" applyNumberFormat="1" applyFont="1" applyBorder="1" applyAlignment="1">
      <alignment vertical="top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3" fontId="21" fillId="0" borderId="0" xfId="17" applyNumberFormat="1" applyFont="1" applyFill="1" applyBorder="1" applyAlignment="1" applyProtection="1">
      <alignment horizontal="center" vertical="top" wrapText="1"/>
    </xf>
    <xf numFmtId="3" fontId="21" fillId="0" borderId="0" xfId="18" applyNumberFormat="1" applyFont="1" applyFill="1" applyBorder="1" applyAlignment="1" applyProtection="1">
      <alignment horizontal="center" vertical="top" wrapText="1"/>
    </xf>
    <xf numFmtId="1" fontId="24" fillId="0" borderId="0" xfId="20" applyNumberFormat="1" applyFont="1" applyFill="1" applyBorder="1" applyAlignment="1" applyProtection="1">
      <alignment horizontal="left" vertical="top"/>
    </xf>
    <xf numFmtId="4" fontId="21" fillId="0" borderId="0" xfId="20" quotePrefix="1" applyNumberFormat="1" applyFont="1" applyFill="1" applyBorder="1" applyAlignment="1" applyProtection="1">
      <alignment horizontal="left" vertical="top"/>
    </xf>
    <xf numFmtId="4" fontId="9" fillId="0" borderId="0" xfId="12" applyNumberFormat="1" applyFont="1" applyAlignment="1" applyProtection="1">
      <alignment horizontal="right" vertical="top"/>
      <protection locked="0"/>
    </xf>
    <xf numFmtId="169" fontId="9" fillId="0" borderId="0" xfId="12" applyNumberFormat="1" applyFont="1" applyAlignment="1" applyProtection="1">
      <alignment horizontal="right" vertical="top" shrinkToFit="1"/>
      <protection locked="0"/>
    </xf>
    <xf numFmtId="169" fontId="9" fillId="0" borderId="0" xfId="0" applyNumberFormat="1" applyFont="1" applyAlignment="1" applyProtection="1">
      <alignment horizontal="right" vertical="top" shrinkToFit="1"/>
      <protection locked="0"/>
    </xf>
    <xf numFmtId="169" fontId="9" fillId="0" borderId="0" xfId="12" applyNumberFormat="1" applyFont="1" applyAlignment="1" applyProtection="1">
      <alignment horizontal="right" shrinkToFit="1"/>
      <protection locked="0"/>
    </xf>
    <xf numFmtId="169" fontId="9" fillId="0" borderId="0" xfId="16" applyNumberFormat="1" applyFont="1" applyAlignment="1" applyProtection="1">
      <alignment horizontal="right" shrinkToFit="1"/>
      <protection locked="0"/>
    </xf>
    <xf numFmtId="1" fontId="9" fillId="0" borderId="0" xfId="3" applyNumberFormat="1" applyFont="1" applyFill="1" applyBorder="1" applyAlignment="1" applyProtection="1">
      <alignment horizontal="right" vertical="top"/>
    </xf>
    <xf numFmtId="4" fontId="35" fillId="0" borderId="0" xfId="3" applyNumberFormat="1" applyFont="1" applyFill="1" applyBorder="1" applyAlignment="1" applyProtection="1">
      <alignment horizontal="right" vertical="top"/>
      <protection locked="0"/>
    </xf>
    <xf numFmtId="3" fontId="9" fillId="0" borderId="0" xfId="18" applyNumberFormat="1" applyFont="1" applyFill="1" applyBorder="1" applyAlignment="1" applyProtection="1">
      <alignment horizontal="right" vertical="top" wrapText="1"/>
    </xf>
    <xf numFmtId="49" fontId="9" fillId="0" borderId="0" xfId="16" quotePrefix="1" applyNumberFormat="1" applyFont="1" applyAlignment="1" applyProtection="1">
      <alignment horizontal="left" vertical="top" wrapText="1"/>
    </xf>
    <xf numFmtId="49" fontId="9" fillId="0" borderId="0" xfId="16" quotePrefix="1" applyNumberFormat="1" applyFont="1" applyAlignment="1" applyProtection="1">
      <alignment horizontal="right" vertical="top" wrapText="1"/>
    </xf>
    <xf numFmtId="169" fontId="37" fillId="0" borderId="0" xfId="0" applyNumberFormat="1" applyFont="1" applyAlignment="1" applyProtection="1">
      <alignment horizontal="right" vertical="top" shrinkToFit="1"/>
      <protection locked="0"/>
    </xf>
    <xf numFmtId="0" fontId="0" fillId="0" borderId="5" xfId="0" applyBorder="1"/>
    <xf numFmtId="0" fontId="2" fillId="0" borderId="5" xfId="0" quotePrefix="1" applyFont="1" applyBorder="1"/>
    <xf numFmtId="0" fontId="2" fillId="0" borderId="5" xfId="0" applyFont="1" applyBorder="1"/>
    <xf numFmtId="0" fontId="5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2" fillId="0" borderId="0" xfId="0" quotePrefix="1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43" fontId="2" fillId="0" borderId="13" xfId="11" applyFont="1" applyBorder="1" applyAlignment="1" applyProtection="1">
      <alignment horizontal="right" vertical="center"/>
    </xf>
    <xf numFmtId="49" fontId="2" fillId="0" borderId="0" xfId="0" applyNumberFormat="1" applyFont="1" applyAlignment="1">
      <alignment horizontal="right"/>
    </xf>
    <xf numFmtId="49" fontId="2" fillId="0" borderId="17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43" fontId="2" fillId="0" borderId="18" xfId="11" applyFont="1" applyBorder="1" applyAlignment="1" applyProtection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3" fontId="2" fillId="0" borderId="15" xfId="11" applyFont="1" applyBorder="1" applyAlignment="1" applyProtection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43" fontId="2" fillId="0" borderId="16" xfId="11" applyFont="1" applyBorder="1" applyAlignment="1" applyProtection="1">
      <alignment horizontal="righ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/>
    </xf>
    <xf numFmtId="167" fontId="9" fillId="0" borderId="0" xfId="11" applyNumberFormat="1" applyFont="1" applyFill="1" applyAlignment="1" applyProtection="1">
      <alignment horizontal="right"/>
    </xf>
    <xf numFmtId="4" fontId="9" fillId="0" borderId="0" xfId="3" applyNumberFormat="1" applyFont="1" applyFill="1" applyBorder="1" applyAlignment="1" applyProtection="1">
      <alignment horizontal="right" vertical="top"/>
    </xf>
    <xf numFmtId="49" fontId="10" fillId="0" borderId="0" xfId="16" applyNumberFormat="1" applyFont="1" applyAlignment="1" applyProtection="1">
      <alignment horizontal="left" vertical="top"/>
    </xf>
    <xf numFmtId="49" fontId="9" fillId="0" borderId="0" xfId="16" applyNumberFormat="1" applyFont="1" applyAlignment="1" applyProtection="1">
      <alignment vertical="top" wrapText="1"/>
    </xf>
    <xf numFmtId="49" fontId="9" fillId="0" borderId="0" xfId="16" applyNumberFormat="1" applyFont="1" applyAlignment="1" applyProtection="1">
      <alignment horizontal="right"/>
    </xf>
    <xf numFmtId="168" fontId="9" fillId="0" borderId="0" xfId="16" applyNumberFormat="1" applyFont="1" applyAlignment="1" applyProtection="1">
      <alignment horizontal="right" shrinkToFit="1"/>
    </xf>
    <xf numFmtId="169" fontId="9" fillId="0" borderId="0" xfId="16" applyNumberFormat="1" applyFont="1" applyAlignment="1" applyProtection="1">
      <alignment horizontal="right" shrinkToFit="1"/>
    </xf>
    <xf numFmtId="169" fontId="21" fillId="0" borderId="0" xfId="16" applyNumberFormat="1" applyFont="1" applyAlignment="1" applyProtection="1">
      <alignment horizontal="right" shrinkToFit="1"/>
    </xf>
    <xf numFmtId="4" fontId="35" fillId="0" borderId="0" xfId="3" applyNumberFormat="1" applyFont="1" applyFill="1" applyBorder="1" applyAlignment="1" applyProtection="1">
      <alignment horizontal="right" vertical="top"/>
    </xf>
    <xf numFmtId="49" fontId="9" fillId="0" borderId="0" xfId="16" applyNumberFormat="1" applyFont="1" applyAlignment="1" applyProtection="1">
      <alignment horizontal="right" vertical="top"/>
    </xf>
    <xf numFmtId="168" fontId="9" fillId="0" borderId="0" xfId="16" applyNumberFormat="1" applyFont="1" applyAlignment="1" applyProtection="1">
      <alignment horizontal="right" vertical="top" shrinkToFit="1"/>
    </xf>
    <xf numFmtId="4" fontId="0" fillId="0" borderId="0" xfId="0" applyNumberFormat="1" applyAlignment="1" applyProtection="1">
      <alignment horizontal="right" wrapText="1"/>
      <protection locked="0"/>
    </xf>
    <xf numFmtId="4" fontId="0" fillId="0" borderId="6" xfId="0" applyNumberFormat="1" applyBorder="1" applyAlignment="1" applyProtection="1">
      <alignment horizontal="right" wrapText="1"/>
      <protection locked="0"/>
    </xf>
    <xf numFmtId="4" fontId="6" fillId="0" borderId="4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Alignment="1" applyProtection="1">
      <alignment horizontal="right"/>
      <protection locked="0"/>
    </xf>
    <xf numFmtId="4" fontId="9" fillId="0" borderId="0" xfId="2" applyNumberFormat="1" applyFont="1" applyProtection="1">
      <protection locked="0"/>
    </xf>
    <xf numFmtId="4" fontId="35" fillId="0" borderId="0" xfId="0" applyNumberFormat="1" applyFont="1" applyAlignment="1" applyProtection="1">
      <alignment horizontal="right" vertical="top" wrapText="1"/>
      <protection locked="0"/>
    </xf>
    <xf numFmtId="10" fontId="9" fillId="0" borderId="0" xfId="0" applyNumberFormat="1" applyFont="1" applyAlignment="1" applyProtection="1">
      <alignment wrapText="1"/>
      <protection locked="0"/>
    </xf>
    <xf numFmtId="4" fontId="11" fillId="0" borderId="4" xfId="15" applyNumberFormat="1" applyFont="1" applyBorder="1" applyProtection="1">
      <alignment horizontal="right" vertical="top"/>
      <protection locked="0"/>
    </xf>
    <xf numFmtId="4" fontId="12" fillId="0" borderId="0" xfId="15" applyNumberFormat="1" applyFont="1" applyAlignment="1" applyProtection="1">
      <alignment horizontal="right" vertical="center" wrapText="1"/>
      <protection locked="0"/>
    </xf>
    <xf numFmtId="9" fontId="9" fillId="0" borderId="0" xfId="17" applyFont="1" applyFill="1" applyBorder="1" applyAlignment="1" applyProtection="1">
      <alignment horizontal="right" vertical="top"/>
      <protection locked="0"/>
    </xf>
    <xf numFmtId="4" fontId="9" fillId="0" borderId="0" xfId="15" applyNumberFormat="1" applyFont="1" applyProtection="1">
      <alignment horizontal="right" vertical="top"/>
      <protection locked="0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horizont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right" wrapText="1"/>
    </xf>
    <xf numFmtId="3" fontId="0" fillId="0" borderId="6" xfId="0" applyNumberFormat="1" applyBorder="1" applyAlignment="1">
      <alignment horizontal="right" wrapText="1"/>
    </xf>
    <xf numFmtId="4" fontId="0" fillId="0" borderId="6" xfId="0" applyNumberFormat="1" applyBorder="1" applyAlignment="1">
      <alignment horizontal="right" wrapText="1"/>
    </xf>
    <xf numFmtId="49" fontId="6" fillId="0" borderId="4" xfId="0" applyNumberFormat="1" applyFont="1" applyBorder="1" applyAlignment="1">
      <alignment vertical="top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right" wrapText="1"/>
    </xf>
    <xf numFmtId="3" fontId="6" fillId="0" borderId="4" xfId="0" applyNumberFormat="1" applyFont="1" applyBorder="1" applyAlignment="1">
      <alignment horizontal="right" wrapText="1"/>
    </xf>
    <xf numFmtId="4" fontId="6" fillId="0" borderId="4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top"/>
    </xf>
    <xf numFmtId="4" fontId="0" fillId="0" borderId="0" xfId="0" applyNumberFormat="1"/>
    <xf numFmtId="0" fontId="0" fillId="0" borderId="0" xfId="0" applyAlignment="1">
      <alignment horizontal="center"/>
    </xf>
    <xf numFmtId="16" fontId="4" fillId="0" borderId="0" xfId="0" quotePrefix="1" applyNumberFormat="1" applyFont="1" applyAlignment="1">
      <alignment horizontal="left"/>
    </xf>
    <xf numFmtId="0" fontId="0" fillId="0" borderId="0" xfId="0" applyAlignment="1">
      <alignment horizontal="right" vertical="top"/>
    </xf>
    <xf numFmtId="0" fontId="2" fillId="0" borderId="0" xfId="0" applyFont="1" applyAlignment="1">
      <alignment horizontal="left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0" xfId="2" quotePrefix="1" applyNumberFormat="1" applyFont="1" applyAlignment="1">
      <alignment vertical="top"/>
    </xf>
    <xf numFmtId="49" fontId="9" fillId="0" borderId="0" xfId="2" applyNumberFormat="1" applyFont="1" applyAlignment="1">
      <alignment vertical="top"/>
    </xf>
    <xf numFmtId="0" fontId="10" fillId="0" borderId="0" xfId="0" applyFont="1" applyAlignment="1">
      <alignment horizontal="left" wrapText="1"/>
    </xf>
    <xf numFmtId="49" fontId="10" fillId="0" borderId="0" xfId="2" quotePrefix="1" applyNumberFormat="1" applyFont="1" applyAlignment="1">
      <alignment vertical="top"/>
    </xf>
    <xf numFmtId="49" fontId="10" fillId="0" borderId="0" xfId="2" applyNumberFormat="1" applyFont="1" applyAlignment="1">
      <alignment vertical="top"/>
    </xf>
    <xf numFmtId="49" fontId="10" fillId="0" borderId="0" xfId="2" applyNumberFormat="1" applyFont="1" applyAlignment="1">
      <alignment horizontal="left" vertical="top"/>
    </xf>
    <xf numFmtId="49" fontId="10" fillId="0" borderId="0" xfId="2" applyNumberFormat="1" applyFont="1" applyAlignment="1">
      <alignment vertical="top" wrapText="1"/>
    </xf>
    <xf numFmtId="1" fontId="10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/>
    <xf numFmtId="49" fontId="9" fillId="0" borderId="0" xfId="0" applyNumberFormat="1" applyFont="1"/>
    <xf numFmtId="49" fontId="10" fillId="0" borderId="0" xfId="12" applyNumberFormat="1" applyFont="1" applyAlignment="1">
      <alignment horizontal="right" vertical="top" wrapText="1"/>
    </xf>
    <xf numFmtId="49" fontId="10" fillId="0" borderId="0" xfId="12" quotePrefix="1" applyNumberFormat="1" applyFont="1" applyAlignment="1">
      <alignment horizontal="left" vertical="top" wrapText="1"/>
    </xf>
    <xf numFmtId="49" fontId="34" fillId="0" borderId="0" xfId="0" applyNumberFormat="1" applyFont="1" applyAlignment="1">
      <alignment horizontal="right" vertical="top" wrapText="1"/>
    </xf>
    <xf numFmtId="1" fontId="34" fillId="0" borderId="0" xfId="0" applyNumberFormat="1" applyFont="1" applyAlignment="1">
      <alignment horizontal="right" vertical="top" wrapText="1"/>
    </xf>
    <xf numFmtId="4" fontId="34" fillId="0" borderId="0" xfId="0" applyNumberFormat="1" applyFont="1" applyAlignment="1">
      <alignment horizontal="right" vertical="top" wrapText="1"/>
    </xf>
    <xf numFmtId="2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0" fontId="9" fillId="0" borderId="0" xfId="13" applyFont="1" applyAlignment="1">
      <alignment horizontal="right" vertical="top"/>
    </xf>
    <xf numFmtId="49" fontId="9" fillId="0" borderId="0" xfId="0" applyNumberFormat="1" applyFont="1" applyAlignment="1">
      <alignment vertical="top" wrapText="1"/>
    </xf>
    <xf numFmtId="10" fontId="9" fillId="0" borderId="0" xfId="0" applyNumberFormat="1" applyFont="1" applyAlignment="1">
      <alignment wrapText="1"/>
    </xf>
    <xf numFmtId="49" fontId="13" fillId="0" borderId="0" xfId="0" quotePrefix="1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/>
    </xf>
    <xf numFmtId="168" fontId="9" fillId="0" borderId="0" xfId="0" applyNumberFormat="1" applyFont="1" applyAlignment="1">
      <alignment horizontal="right" vertical="top" shrinkToFit="1"/>
    </xf>
    <xf numFmtId="2" fontId="21" fillId="0" borderId="0" xfId="0" quotePrefix="1" applyNumberFormat="1" applyFont="1" applyAlignment="1">
      <alignment horizontal="right" vertical="top" wrapText="1"/>
    </xf>
    <xf numFmtId="4" fontId="21" fillId="0" borderId="0" xfId="12" applyNumberFormat="1" applyFont="1" applyAlignment="1">
      <alignment horizontal="right" vertical="top"/>
    </xf>
    <xf numFmtId="0" fontId="21" fillId="0" borderId="0" xfId="0" applyFont="1" applyAlignment="1">
      <alignment horizontal="right" vertical="top"/>
    </xf>
    <xf numFmtId="49" fontId="9" fillId="0" borderId="0" xfId="0" applyNumberFormat="1" applyFont="1" applyAlignment="1">
      <alignment horizontal="left" vertical="top"/>
    </xf>
    <xf numFmtId="49" fontId="9" fillId="0" borderId="0" xfId="0" quotePrefix="1" applyNumberFormat="1" applyFont="1" applyAlignment="1">
      <alignment horizontal="left" vertical="top" wrapText="1"/>
    </xf>
    <xf numFmtId="1" fontId="9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169" fontId="9" fillId="0" borderId="0" xfId="12" applyNumberFormat="1" applyFont="1" applyAlignment="1">
      <alignment horizontal="right" vertical="top" shrinkToFit="1"/>
    </xf>
    <xf numFmtId="0" fontId="36" fillId="0" borderId="0" xfId="12" applyFont="1" applyAlignment="1">
      <alignment horizontal="fill" vertical="center" wrapText="1"/>
    </xf>
    <xf numFmtId="2" fontId="21" fillId="0" borderId="0" xfId="0" applyNumberFormat="1" applyFont="1" applyAlignment="1">
      <alignment horizontal="right" vertical="top"/>
    </xf>
    <xf numFmtId="0" fontId="22" fillId="0" borderId="0" xfId="12" applyFont="1" applyAlignment="1">
      <alignment horizontal="fill" vertical="center" wrapText="1"/>
    </xf>
    <xf numFmtId="0" fontId="21" fillId="0" borderId="0" xfId="0" applyFont="1"/>
    <xf numFmtId="0" fontId="10" fillId="0" borderId="4" xfId="12" quotePrefix="1" applyFont="1" applyBorder="1" applyAlignment="1">
      <alignment horizontal="left" vertical="top" wrapText="1"/>
    </xf>
    <xf numFmtId="49" fontId="36" fillId="0" borderId="4" xfId="15" applyFont="1" applyBorder="1" applyAlignment="1">
      <alignment horizontal="center" vertical="top" wrapText="1"/>
    </xf>
    <xf numFmtId="49" fontId="11" fillId="0" borderId="4" xfId="15" applyFont="1" applyBorder="1">
      <alignment horizontal="right" vertical="top"/>
    </xf>
    <xf numFmtId="4" fontId="36" fillId="0" borderId="4" xfId="15" applyNumberFormat="1" applyFont="1" applyBorder="1" applyAlignment="1">
      <alignment horizontal="right"/>
    </xf>
    <xf numFmtId="49" fontId="33" fillId="0" borderId="0" xfId="15" applyFont="1" applyAlignment="1">
      <alignment horizontal="left" vertical="top"/>
    </xf>
    <xf numFmtId="49" fontId="23" fillId="0" borderId="0" xfId="15" applyFont="1">
      <alignment horizontal="right" vertical="top"/>
    </xf>
    <xf numFmtId="49" fontId="35" fillId="0" borderId="0" xfId="14" quotePrefix="1" applyNumberFormat="1" applyFont="1" applyAlignment="1">
      <alignment horizontal="left" vertical="top"/>
    </xf>
    <xf numFmtId="49" fontId="13" fillId="0" borderId="0" xfId="12" applyNumberFormat="1" applyFont="1" applyAlignment="1">
      <alignment vertical="top" wrapText="1"/>
    </xf>
    <xf numFmtId="49" fontId="9" fillId="0" borderId="0" xfId="12" applyNumberFormat="1" applyFont="1" applyAlignment="1">
      <alignment horizontal="right" vertical="top"/>
    </xf>
    <xf numFmtId="168" fontId="9" fillId="0" borderId="0" xfId="12" applyNumberFormat="1" applyFont="1" applyAlignment="1">
      <alignment horizontal="right" vertical="top" shrinkToFit="1"/>
    </xf>
    <xf numFmtId="169" fontId="21" fillId="0" borderId="0" xfId="12" applyNumberFormat="1" applyFont="1" applyAlignment="1">
      <alignment horizontal="right" vertical="top" shrinkToFit="1"/>
    </xf>
    <xf numFmtId="1" fontId="9" fillId="0" borderId="0" xfId="15" applyNumberFormat="1" applyFont="1" applyAlignment="1">
      <alignment horizontal="right" vertical="top" wrapText="1"/>
    </xf>
    <xf numFmtId="49" fontId="13" fillId="0" borderId="0" xfId="15" applyFont="1" applyAlignment="1">
      <alignment horizontal="left" vertical="top" wrapText="1"/>
    </xf>
    <xf numFmtId="49" fontId="34" fillId="0" borderId="0" xfId="15" applyFont="1">
      <alignment horizontal="right" vertical="top"/>
    </xf>
    <xf numFmtId="49" fontId="12" fillId="0" borderId="0" xfId="15" applyFont="1" applyAlignment="1">
      <alignment horizontal="right" vertical="top" wrapText="1"/>
    </xf>
    <xf numFmtId="4" fontId="12" fillId="0" borderId="0" xfId="15" applyNumberFormat="1" applyFont="1" applyAlignment="1">
      <alignment horizontal="right" vertical="center" wrapText="1"/>
    </xf>
    <xf numFmtId="49" fontId="25" fillId="0" borderId="0" xfId="15" applyFont="1" applyAlignment="1">
      <alignment horizontal="left" vertical="top"/>
    </xf>
    <xf numFmtId="49" fontId="19" fillId="0" borderId="0" xfId="15" applyFont="1">
      <alignment horizontal="right" vertical="top"/>
    </xf>
    <xf numFmtId="49" fontId="9" fillId="0" borderId="0" xfId="0" applyNumberFormat="1" applyFont="1" applyAlignment="1">
      <alignment wrapText="1"/>
    </xf>
    <xf numFmtId="49" fontId="37" fillId="0" borderId="0" xfId="0" quotePrefix="1" applyNumberFormat="1" applyFont="1" applyAlignment="1">
      <alignment horizontal="left" vertical="top" wrapText="1"/>
    </xf>
    <xf numFmtId="169" fontId="9" fillId="0" borderId="0" xfId="12" applyNumberFormat="1" applyFont="1" applyAlignment="1">
      <alignment horizontal="right" shrinkToFit="1"/>
    </xf>
    <xf numFmtId="169" fontId="21" fillId="0" borderId="0" xfId="0" applyNumberFormat="1" applyFont="1" applyAlignment="1">
      <alignment horizontal="right" vertical="top" shrinkToFit="1"/>
    </xf>
    <xf numFmtId="169" fontId="21" fillId="0" borderId="0" xfId="12" applyNumberFormat="1" applyFont="1" applyAlignment="1">
      <alignment horizontal="right" shrinkToFit="1"/>
    </xf>
    <xf numFmtId="0" fontId="26" fillId="0" borderId="0" xfId="0" applyFont="1" applyAlignment="1">
      <alignment horizontal="right" vertical="top"/>
    </xf>
    <xf numFmtId="0" fontId="27" fillId="0" borderId="0" xfId="0" applyFont="1" applyAlignment="1">
      <alignment horizontal="right" vertical="top"/>
    </xf>
    <xf numFmtId="0" fontId="28" fillId="0" borderId="0" xfId="0" applyFont="1" applyAlignment="1">
      <alignment horizontal="right" vertical="top"/>
    </xf>
    <xf numFmtId="49" fontId="35" fillId="0" borderId="0" xfId="15" applyFont="1">
      <alignment horizontal="right" vertical="top"/>
    </xf>
    <xf numFmtId="4" fontId="36" fillId="0" borderId="4" xfId="15" applyNumberFormat="1" applyFont="1" applyBorder="1">
      <alignment horizontal="right" vertical="top"/>
    </xf>
    <xf numFmtId="1" fontId="35" fillId="0" borderId="0" xfId="0" applyNumberFormat="1" applyFont="1" applyAlignment="1">
      <alignment horizontal="right" vertical="top" wrapText="1"/>
    </xf>
    <xf numFmtId="49" fontId="9" fillId="0" borderId="0" xfId="12" applyNumberFormat="1" applyFont="1" applyAlignment="1">
      <alignment vertical="top" wrapText="1"/>
    </xf>
    <xf numFmtId="49" fontId="9" fillId="0" borderId="0" xfId="0" quotePrefix="1" applyNumberFormat="1" applyFont="1" applyAlignment="1">
      <alignment vertical="top" wrapText="1"/>
    </xf>
    <xf numFmtId="10" fontId="37" fillId="0" borderId="0" xfId="0" applyNumberFormat="1" applyFont="1" applyAlignment="1">
      <alignment wrapText="1"/>
    </xf>
    <xf numFmtId="49" fontId="37" fillId="0" borderId="0" xfId="0" applyNumberFormat="1" applyFont="1" applyAlignment="1">
      <alignment vertical="top" wrapText="1"/>
    </xf>
    <xf numFmtId="49" fontId="37" fillId="0" borderId="0" xfId="0" applyNumberFormat="1" applyFont="1" applyAlignment="1">
      <alignment horizontal="right" vertical="top"/>
    </xf>
    <xf numFmtId="168" fontId="37" fillId="0" borderId="0" xfId="0" applyNumberFormat="1" applyFont="1" applyAlignment="1">
      <alignment horizontal="right" vertical="top" shrinkToFit="1"/>
    </xf>
    <xf numFmtId="169" fontId="37" fillId="0" borderId="0" xfId="12" applyNumberFormat="1" applyFont="1" applyAlignment="1">
      <alignment horizontal="right" shrinkToFit="1"/>
    </xf>
    <xf numFmtId="169" fontId="38" fillId="0" borderId="0" xfId="0" applyNumberFormat="1" applyFont="1" applyAlignment="1">
      <alignment horizontal="right" vertical="top" shrinkToFit="1"/>
    </xf>
    <xf numFmtId="169" fontId="38" fillId="0" borderId="0" xfId="12" applyNumberFormat="1" applyFont="1" applyAlignment="1">
      <alignment horizontal="right" shrinkToFit="1"/>
    </xf>
    <xf numFmtId="0" fontId="39" fillId="0" borderId="0" xfId="0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0" fontId="34" fillId="0" borderId="0" xfId="13" quotePrefix="1" applyFont="1" applyAlignment="1">
      <alignment horizontal="right" vertical="top" wrapText="1"/>
    </xf>
    <xf numFmtId="0" fontId="13" fillId="0" borderId="0" xfId="13" applyFont="1" applyAlignment="1">
      <alignment horizontal="left" vertical="top" wrapText="1"/>
    </xf>
    <xf numFmtId="0" fontId="13" fillId="0" borderId="0" xfId="13" applyFont="1" applyAlignment="1">
      <alignment horizontal="right" vertical="top" wrapText="1"/>
    </xf>
    <xf numFmtId="4" fontId="30" fillId="0" borderId="0" xfId="13" applyNumberFormat="1" applyFont="1" applyAlignment="1">
      <alignment horizontal="left" vertical="top"/>
    </xf>
    <xf numFmtId="4" fontId="20" fillId="0" borderId="0" xfId="13" applyNumberFormat="1" applyFont="1" applyAlignment="1">
      <alignment horizontal="right" vertical="top"/>
    </xf>
    <xf numFmtId="1" fontId="21" fillId="0" borderId="0" xfId="13" applyNumberFormat="1" applyFont="1" applyAlignment="1">
      <alignment horizontal="center" vertical="top"/>
    </xf>
    <xf numFmtId="1" fontId="21" fillId="0" borderId="0" xfId="13" applyNumberFormat="1" applyFont="1" applyAlignment="1">
      <alignment horizontal="center" vertical="top" wrapText="1"/>
    </xf>
    <xf numFmtId="0" fontId="20" fillId="0" borderId="0" xfId="13" applyFont="1" applyAlignment="1">
      <alignment horizontal="left" vertical="top" wrapText="1"/>
    </xf>
    <xf numFmtId="0" fontId="20" fillId="0" borderId="0" xfId="13" applyFont="1" applyAlignment="1">
      <alignment horizontal="right" vertical="top" wrapText="1"/>
    </xf>
    <xf numFmtId="4" fontId="21" fillId="0" borderId="0" xfId="13" applyNumberFormat="1" applyFont="1" applyAlignment="1">
      <alignment horizontal="right" vertical="top"/>
    </xf>
    <xf numFmtId="0" fontId="21" fillId="0" borderId="0" xfId="13" applyFont="1"/>
    <xf numFmtId="0" fontId="23" fillId="0" borderId="0" xfId="13" applyFont="1"/>
    <xf numFmtId="0" fontId="9" fillId="0" borderId="0" xfId="12" quotePrefix="1" applyFont="1" applyAlignment="1">
      <alignment horizontal="left" vertical="top" wrapText="1"/>
    </xf>
    <xf numFmtId="0" fontId="9" fillId="0" borderId="0" xfId="12" quotePrefix="1" applyFont="1" applyAlignment="1">
      <alignment horizontal="right" vertical="top" wrapText="1"/>
    </xf>
    <xf numFmtId="1" fontId="9" fillId="0" borderId="0" xfId="12" applyNumberFormat="1" applyFont="1" applyAlignment="1">
      <alignment horizontal="right" vertical="top" wrapText="1"/>
    </xf>
    <xf numFmtId="4" fontId="21" fillId="0" borderId="0" xfId="12" applyNumberFormat="1" applyFont="1" applyAlignment="1">
      <alignment horizontal="right" vertical="top" wrapText="1"/>
    </xf>
    <xf numFmtId="4" fontId="20" fillId="0" borderId="0" xfId="12" applyNumberFormat="1" applyFont="1" applyAlignment="1">
      <alignment horizontal="right" vertical="top"/>
    </xf>
    <xf numFmtId="0" fontId="21" fillId="0" borderId="0" xfId="12" applyFont="1"/>
    <xf numFmtId="49" fontId="9" fillId="0" borderId="0" xfId="12" applyNumberFormat="1" applyFont="1" applyAlignment="1">
      <alignment horizontal="left" vertical="top" wrapText="1"/>
    </xf>
    <xf numFmtId="0" fontId="9" fillId="0" borderId="0" xfId="12" applyFont="1" applyAlignment="1">
      <alignment horizontal="right" vertical="top" wrapText="1"/>
    </xf>
    <xf numFmtId="4" fontId="9" fillId="0" borderId="0" xfId="19" applyNumberFormat="1" applyFont="1">
      <alignment horizontal="right" vertical="top"/>
    </xf>
    <xf numFmtId="1" fontId="12" fillId="0" borderId="0" xfId="12" applyNumberFormat="1" applyFont="1" applyAlignment="1">
      <alignment horizontal="left" vertical="top"/>
    </xf>
    <xf numFmtId="1" fontId="24" fillId="0" borderId="0" xfId="12" applyNumberFormat="1" applyFont="1" applyAlignment="1">
      <alignment horizontal="left" vertical="top"/>
    </xf>
    <xf numFmtId="1" fontId="32" fillId="0" borderId="0" xfId="14" applyNumberFormat="1" applyFont="1" applyAlignment="1">
      <alignment vertical="top" wrapText="1"/>
    </xf>
    <xf numFmtId="0" fontId="21" fillId="0" borderId="0" xfId="14" applyFont="1" applyAlignment="1">
      <alignment horizontal="left" vertical="top" wrapText="1"/>
    </xf>
    <xf numFmtId="0" fontId="21" fillId="0" borderId="0" xfId="14" applyFont="1" applyAlignment="1">
      <alignment horizontal="right" vertical="top" wrapText="1"/>
    </xf>
    <xf numFmtId="4" fontId="21" fillId="0" borderId="0" xfId="14" applyNumberFormat="1" applyFont="1" applyAlignment="1">
      <alignment horizontal="right" vertical="top"/>
    </xf>
    <xf numFmtId="0" fontId="21" fillId="0" borderId="0" xfId="14" applyFont="1"/>
    <xf numFmtId="0" fontId="23" fillId="0" borderId="0" xfId="14" applyFont="1"/>
    <xf numFmtId="49" fontId="9" fillId="0" borderId="0" xfId="13" quotePrefix="1" applyNumberFormat="1" applyFont="1" applyAlignment="1">
      <alignment horizontal="left" vertical="top" wrapText="1"/>
    </xf>
    <xf numFmtId="49" fontId="30" fillId="0" borderId="0" xfId="19" applyFont="1" applyAlignment="1">
      <alignment horizontal="left" vertical="top"/>
    </xf>
    <xf numFmtId="49" fontId="21" fillId="0" borderId="0" xfId="19" applyFont="1">
      <alignment horizontal="right" vertical="top"/>
    </xf>
    <xf numFmtId="0" fontId="21" fillId="0" borderId="0" xfId="19" applyNumberFormat="1" applyFont="1">
      <alignment horizontal="right" vertical="top"/>
    </xf>
    <xf numFmtId="1" fontId="9" fillId="0" borderId="0" xfId="19" applyNumberFormat="1" applyFont="1" applyAlignment="1">
      <alignment horizontal="right" vertical="top" wrapText="1"/>
    </xf>
    <xf numFmtId="1" fontId="9" fillId="0" borderId="0" xfId="19" applyNumberFormat="1" applyFont="1">
      <alignment horizontal="right" vertical="top"/>
    </xf>
    <xf numFmtId="49" fontId="9" fillId="0" borderId="0" xfId="15" quotePrefix="1" applyFont="1" applyAlignment="1">
      <alignment horizontal="left" vertical="top"/>
    </xf>
    <xf numFmtId="49" fontId="13" fillId="0" borderId="0" xfId="15" applyFont="1" applyAlignment="1">
      <alignment vertical="top" wrapText="1"/>
    </xf>
    <xf numFmtId="0" fontId="13" fillId="0" borderId="0" xfId="15" applyNumberFormat="1" applyFont="1" applyAlignment="1">
      <alignment horizontal="right" vertical="top" wrapText="1"/>
    </xf>
    <xf numFmtId="3" fontId="9" fillId="0" borderId="0" xfId="15" applyNumberFormat="1" applyFont="1" applyAlignment="1">
      <alignment horizontal="right" vertical="top" wrapText="1"/>
    </xf>
    <xf numFmtId="4" fontId="13" fillId="0" borderId="0" xfId="15" applyNumberFormat="1" applyFont="1">
      <alignment horizontal="right" vertical="top"/>
    </xf>
    <xf numFmtId="1" fontId="33" fillId="0" borderId="0" xfId="15" applyNumberFormat="1" applyFont="1" applyAlignment="1">
      <alignment horizontal="left" vertical="top"/>
    </xf>
    <xf numFmtId="49" fontId="21" fillId="0" borderId="0" xfId="15" applyFont="1">
      <alignment horizontal="right" vertical="top"/>
    </xf>
    <xf numFmtId="0" fontId="0" fillId="3" borderId="0" xfId="0" applyFill="1" applyAlignment="1">
      <alignment wrapText="1"/>
    </xf>
    <xf numFmtId="0" fontId="0" fillId="3" borderId="0" xfId="0" applyFill="1"/>
    <xf numFmtId="4" fontId="0" fillId="2" borderId="0" xfId="1" applyFont="1">
      <alignment horizontal="right" wrapText="1"/>
      <protection locked="0"/>
    </xf>
    <xf numFmtId="4" fontId="0" fillId="0" borderId="0" xfId="1" applyFont="1" applyFill="1">
      <alignment horizontal="right" wrapText="1"/>
      <protection locked="0"/>
    </xf>
    <xf numFmtId="4" fontId="9" fillId="2" borderId="0" xfId="1" applyFont="1">
      <alignment horizontal="right" wrapText="1"/>
      <protection locked="0"/>
    </xf>
    <xf numFmtId="49" fontId="40" fillId="0" borderId="0" xfId="2" applyNumberFormat="1" applyFont="1" applyAlignment="1">
      <alignment vertical="top"/>
    </xf>
    <xf numFmtId="1" fontId="9" fillId="4" borderId="0" xfId="21">
      <alignment horizontal="center"/>
      <protection locked="0"/>
    </xf>
  </cellXfs>
  <cellStyles count="22">
    <cellStyle name="CENA" xfId="1" xr:uid="{00000000-0005-0000-0000-000000000000}"/>
    <cellStyle name="Comma" xfId="11" builtinId="3"/>
    <cellStyle name="KOLIČINA" xfId="21" xr:uid="{D9530414-B943-4983-AB9C-68ADBF724608}"/>
    <cellStyle name="Navadno 11" xfId="5" xr:uid="{97BA3DBF-545F-4AFB-83AC-8BA9CCED5BEB}"/>
    <cellStyle name="Navadno 2" xfId="2" xr:uid="{F08FBC00-5D08-480C-89BF-3E652D000D51}"/>
    <cellStyle name="Navadno 2 10" xfId="7" xr:uid="{7838991E-C476-4921-9B71-E89970CA9E82}"/>
    <cellStyle name="Navadno 2 2" xfId="4" xr:uid="{C196DE2C-1AFB-457C-A156-7C14A40A9A72}"/>
    <cellStyle name="Navadno 3" xfId="10" xr:uid="{48B17F81-B545-412A-BFF3-D59CD32B6629}"/>
    <cellStyle name="Navadno 4" xfId="9" xr:uid="{071B5237-D6CB-46F5-9997-795C8AC68515}"/>
    <cellStyle name="Navadno 5" xfId="8" xr:uid="{E89C16EE-D27F-48A3-A2CD-A9B20DEDFFDB}"/>
    <cellStyle name="Navadno 6" xfId="13" xr:uid="{82450D1B-F868-46AC-B59A-DF3835BCCA9F}"/>
    <cellStyle name="Navadno_04165-20-PZR-41-MP_Bistricai_popis_obj" xfId="14" xr:uid="{FD6C7507-DBD1-43CE-BD30-327CE0DCD97F}"/>
    <cellStyle name="Navadno_08130-A0-PZR-4-GEN INKUBATOR_ver1_delovna" xfId="15" xr:uid="{A344BC43-DDB7-4BB8-8A3F-3BAB9065BA74}"/>
    <cellStyle name="Navadno_08130-A0-PZR-6-GEN INKUBATOR_ver1_delovna" xfId="19" xr:uid="{9CDAA61E-DE0D-468C-8295-8B61D2CA92C3}"/>
    <cellStyle name="Normal" xfId="0" builtinId="0"/>
    <cellStyle name="Odstotek 2 2" xfId="18" xr:uid="{C026BCB4-691A-4F5B-97C5-226876CC8C58}"/>
    <cellStyle name="Odstotek 3" xfId="17" xr:uid="{BB7680FF-A5CC-415F-A5AE-1FB08FA9E9E7}"/>
    <cellStyle name="Pomoc" xfId="16" xr:uid="{0EB208FB-553C-4AF0-9D4F-E9C52E715378}"/>
    <cellStyle name="Slog 1" xfId="12" xr:uid="{FA790538-89C6-4577-9ED8-0A53603892F4}"/>
    <cellStyle name="Valuta 2" xfId="3" xr:uid="{B025E4F0-55DD-4EE4-8514-63F80480B6D4}"/>
    <cellStyle name="Vejica 2" xfId="6" xr:uid="{BB8F5655-FD70-46B2-86D5-B57CA0C24B0B}"/>
    <cellStyle name="Vejica 2 2" xfId="20" xr:uid="{BF24BA01-6F80-4232-A1A2-7550DE8692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784225</xdr:colOff>
      <xdr:row>2</xdr:row>
      <xdr:rowOff>131445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view="pageBreakPreview" zoomScaleNormal="100" zoomScaleSheetLayoutView="100" workbookViewId="0">
      <pane ySplit="4" topLeftCell="A5" activePane="bottomLeft" state="frozen"/>
      <selection activeCell="A14" sqref="A14:F14"/>
      <selection pane="bottomLeft" activeCell="F30" sqref="F30"/>
    </sheetView>
  </sheetViews>
  <sheetFormatPr defaultRowHeight="13.2"/>
  <cols>
    <col min="1" max="1" width="6.6640625" customWidth="1"/>
    <col min="2" max="2" width="31.6640625" customWidth="1"/>
    <col min="3" max="3" width="13.6640625" customWidth="1"/>
    <col min="4" max="4" width="7.6640625" customWidth="1"/>
    <col min="5" max="5" width="4.6640625" customWidth="1"/>
    <col min="6" max="6" width="21.6640625" customWidth="1"/>
  </cols>
  <sheetData>
    <row r="1" spans="1:6" s="1" customFormat="1">
      <c r="A1" s="2"/>
      <c r="B1" s="6"/>
      <c r="C1" s="2"/>
      <c r="D1" s="7"/>
      <c r="E1" s="3"/>
      <c r="F1" s="3"/>
    </row>
    <row r="2" spans="1:6" s="1" customFormat="1">
      <c r="A2" s="2"/>
      <c r="B2" s="6"/>
      <c r="C2" s="2"/>
      <c r="D2" s="7"/>
      <c r="E2" s="3"/>
      <c r="F2" s="3"/>
    </row>
    <row r="3" spans="1:6" s="1" customFormat="1">
      <c r="A3" s="23"/>
      <c r="B3" s="24"/>
      <c r="C3" s="25"/>
      <c r="D3" s="23"/>
      <c r="E3" s="23"/>
      <c r="F3" s="23"/>
    </row>
    <row r="4" spans="1:6" s="1" customFormat="1">
      <c r="A4" s="5" t="s">
        <v>14</v>
      </c>
      <c r="B4" s="6"/>
      <c r="C4" s="2"/>
      <c r="D4" s="7"/>
      <c r="E4" s="3"/>
      <c r="F4" s="4" t="s">
        <v>13</v>
      </c>
    </row>
    <row r="6" spans="1:6" ht="17.399999999999999">
      <c r="A6" s="26" t="s">
        <v>122</v>
      </c>
      <c r="B6" s="27"/>
    </row>
    <row r="7" spans="1:6">
      <c r="B7" s="28"/>
      <c r="F7" s="29"/>
    </row>
    <row r="8" spans="1:6">
      <c r="B8" s="28"/>
      <c r="F8" s="29"/>
    </row>
    <row r="9" spans="1:6">
      <c r="B9" s="28"/>
      <c r="C9" s="28" t="s">
        <v>34</v>
      </c>
    </row>
    <row r="10" spans="1:6">
      <c r="A10" s="23" t="s">
        <v>12</v>
      </c>
      <c r="B10" s="24"/>
      <c r="C10" s="25" t="s">
        <v>35</v>
      </c>
      <c r="D10" s="23"/>
      <c r="E10" s="23"/>
      <c r="F10" s="23"/>
    </row>
    <row r="11" spans="1:6">
      <c r="B11" s="30"/>
      <c r="C11" s="28"/>
    </row>
    <row r="12" spans="1:6">
      <c r="A12" s="23" t="s">
        <v>33</v>
      </c>
      <c r="B12" s="24"/>
      <c r="C12" s="25" t="s">
        <v>36</v>
      </c>
      <c r="D12" s="23"/>
      <c r="E12" s="23"/>
      <c r="F12" s="23"/>
    </row>
    <row r="13" spans="1:6">
      <c r="B13" s="30"/>
      <c r="C13" s="28"/>
    </row>
    <row r="14" spans="1:6">
      <c r="A14" s="23" t="s">
        <v>10</v>
      </c>
      <c r="B14" s="24"/>
      <c r="C14" s="25" t="s">
        <v>15</v>
      </c>
      <c r="D14" s="23"/>
      <c r="E14" s="23"/>
      <c r="F14" s="23"/>
    </row>
    <row r="15" spans="1:6">
      <c r="B15" s="30"/>
      <c r="C15" s="28"/>
    </row>
    <row r="16" spans="1:6">
      <c r="A16" s="23" t="s">
        <v>11</v>
      </c>
      <c r="B16" s="24"/>
      <c r="C16" s="25" t="s">
        <v>137</v>
      </c>
      <c r="D16" s="23"/>
      <c r="E16" s="23"/>
      <c r="F16" s="23"/>
    </row>
    <row r="17" spans="1:6">
      <c r="B17" s="30"/>
      <c r="C17" s="28"/>
    </row>
    <row r="18" spans="1:6">
      <c r="B18" s="30"/>
      <c r="C18" s="28"/>
    </row>
    <row r="19" spans="1:6">
      <c r="B19" s="28"/>
    </row>
    <row r="20" spans="1:6">
      <c r="A20" s="23" t="s">
        <v>9</v>
      </c>
      <c r="B20" s="24"/>
      <c r="C20" s="25" t="s">
        <v>123</v>
      </c>
      <c r="D20" s="23"/>
      <c r="E20" s="23"/>
      <c r="F20" s="23"/>
    </row>
    <row r="21" spans="1:6">
      <c r="B21" s="30"/>
      <c r="C21" s="28"/>
    </row>
    <row r="22" spans="1:6" ht="13.8" thickBot="1"/>
    <row r="23" spans="1:6">
      <c r="A23" s="31" t="str">
        <f>'31_Popis'!A32</f>
        <v>A.</v>
      </c>
      <c r="B23" s="32" t="str">
        <f>'31_Popis'!B32</f>
        <v>FOTOVOLTAIČNI ELEMENTI</v>
      </c>
      <c r="C23" s="33"/>
      <c r="D23" s="33"/>
      <c r="E23" s="33"/>
      <c r="F23" s="34">
        <f>'31_Popis'!F54</f>
        <v>0</v>
      </c>
    </row>
    <row r="24" spans="1:6">
      <c r="A24" s="35" t="str">
        <f>'31_Popis'!A57</f>
        <v>B.</v>
      </c>
      <c r="B24" s="36" t="str">
        <f>'31_Popis'!B57</f>
        <v>RAZSMERNIKI</v>
      </c>
      <c r="C24" s="37"/>
      <c r="D24" s="37"/>
      <c r="E24" s="37"/>
      <c r="F24" s="38">
        <f>'31_Popis'!F92</f>
        <v>0</v>
      </c>
    </row>
    <row r="25" spans="1:6">
      <c r="A25" s="31" t="str">
        <f>'31_Popis'!A94</f>
        <v>C.</v>
      </c>
      <c r="B25" s="39" t="str">
        <f>'31_Popis'!B94</f>
        <v>DC in AC RAZVOD</v>
      </c>
      <c r="C25" s="40"/>
      <c r="D25" s="40"/>
      <c r="E25" s="40"/>
      <c r="F25" s="41">
        <f>'31_Popis'!F115</f>
        <v>0</v>
      </c>
    </row>
    <row r="26" spans="1:6">
      <c r="A26" s="31" t="str">
        <f>'31_Popis'!A118</f>
        <v>D.</v>
      </c>
      <c r="B26" s="39" t="str">
        <f>'31_Popis'!B118</f>
        <v>KOMUNIKACIJA, VREMENSKA POSTAJA</v>
      </c>
      <c r="C26" s="40"/>
      <c r="D26" s="40"/>
      <c r="E26" s="40"/>
      <c r="F26" s="41">
        <f>'31_Popis'!F153</f>
        <v>0</v>
      </c>
    </row>
    <row r="27" spans="1:6">
      <c r="A27" s="31" t="str">
        <f>'31_Popis'!A156</f>
        <v>E.</v>
      </c>
      <c r="B27" s="39" t="str">
        <f>'31_Popis'!B156</f>
        <v>OZEMLJITEV, STRELOVOD</v>
      </c>
      <c r="C27" s="40"/>
      <c r="D27" s="40"/>
      <c r="E27" s="40"/>
      <c r="F27" s="41">
        <f>'31_Popis'!F180</f>
        <v>0</v>
      </c>
    </row>
    <row r="28" spans="1:6" ht="13.8" thickBot="1">
      <c r="A28" s="31" t="str">
        <f>'31_Popis'!A183</f>
        <v>F.</v>
      </c>
      <c r="B28" s="42" t="str">
        <f>'31_Popis'!B183</f>
        <v>SPLOŠNO</v>
      </c>
      <c r="C28" s="43"/>
      <c r="D28" s="43"/>
      <c r="E28" s="43"/>
      <c r="F28" s="44">
        <f>'31_Popis'!F202</f>
        <v>0</v>
      </c>
    </row>
    <row r="29" spans="1:6" ht="13.8" thickBot="1">
      <c r="A29" s="45"/>
      <c r="B29" s="46"/>
      <c r="C29" s="47"/>
      <c r="D29" s="47"/>
      <c r="E29" s="47"/>
      <c r="F29" s="48"/>
    </row>
    <row r="30" spans="1:6" ht="13.8" thickBot="1">
      <c r="B30" s="49" t="s">
        <v>8</v>
      </c>
      <c r="C30" s="50"/>
      <c r="D30" s="50"/>
      <c r="E30" s="50"/>
      <c r="F30" s="51">
        <f>SUM(F23:F29)</f>
        <v>0</v>
      </c>
    </row>
    <row r="31" spans="1:6">
      <c r="B31" s="52" t="s">
        <v>32</v>
      </c>
      <c r="C31" s="47"/>
      <c r="D31" s="47"/>
      <c r="E31" s="47"/>
      <c r="F31" s="53"/>
    </row>
    <row r="32" spans="1:6">
      <c r="B32" s="46"/>
      <c r="C32" s="54"/>
      <c r="D32" s="54"/>
      <c r="E32" s="54"/>
      <c r="F32" s="48"/>
    </row>
    <row r="33" spans="2:6">
      <c r="B33" s="47"/>
      <c r="C33" s="47"/>
      <c r="D33" s="47"/>
      <c r="E33" s="47"/>
      <c r="F33" s="48"/>
    </row>
    <row r="34" spans="2:6">
      <c r="F34" s="55"/>
    </row>
    <row r="35" spans="2:6">
      <c r="F35" s="55"/>
    </row>
  </sheetData>
  <sheetProtection algorithmName="SHA-512" hashValue="HZOOe8KDPkVcBW+sUzesT9zT1EwFwTwVAs7MbsUQDhmzxTAkmsJ7fy/FsMOVqySQI/CzG2tF9A9tnv4JrfUwiw==" saltValue="MunausxzqkHyerLsqhZqvw==" spinCount="100000" sheet="1" selectLockedCells="1" selectUn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&amp;L&amp;8TEB - MFE TEB 4
Rev_0&amp;C&amp;8____________________________________________________________________________________________________________&amp;10
&amp;R&amp;"Arial,Krepko"&amp;18PZI - 03/1&amp;"Arial,Navadno"&amp;8
Št. projekta: 21014-00
Stran: &amp;P/&amp;N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300"/>
  <sheetViews>
    <sheetView tabSelected="1" view="pageBreakPreview" zoomScaleNormal="100" zoomScaleSheetLayoutView="100" workbookViewId="0">
      <pane ySplit="5" topLeftCell="A21" activePane="bottomLeft" state="frozen"/>
      <selection activeCell="A7" sqref="A7"/>
      <selection pane="bottomLeft" activeCell="E44" sqref="E44"/>
    </sheetView>
  </sheetViews>
  <sheetFormatPr defaultColWidth="9.109375" defaultRowHeight="13.2"/>
  <cols>
    <col min="1" max="1" width="6.6640625" style="96" customWidth="1"/>
    <col min="2" max="2" width="40.109375" style="223" customWidth="1"/>
    <col min="3" max="3" width="4.6640625" style="224" customWidth="1"/>
    <col min="4" max="4" width="7.6640625" style="224" customWidth="1"/>
    <col min="5" max="5" width="12.6640625" style="71" customWidth="1"/>
    <col min="6" max="6" width="13.88671875" style="97" customWidth="1"/>
    <col min="7" max="7" width="9.109375" style="98"/>
  </cols>
  <sheetData>
    <row r="1" spans="1:7" s="1" customFormat="1">
      <c r="A1" s="80"/>
      <c r="B1" s="6"/>
      <c r="C1" s="2"/>
      <c r="D1" s="7"/>
      <c r="E1" s="67"/>
      <c r="F1" s="3"/>
      <c r="G1" s="81"/>
    </row>
    <row r="2" spans="1:7" s="1" customFormat="1">
      <c r="A2" s="80"/>
      <c r="B2" s="6"/>
      <c r="C2" s="2"/>
      <c r="D2" s="7"/>
      <c r="E2" s="67"/>
      <c r="F2" s="3"/>
      <c r="G2" s="81"/>
    </row>
    <row r="3" spans="1:7" s="1" customFormat="1">
      <c r="A3" s="82"/>
      <c r="B3" s="83"/>
      <c r="C3" s="84"/>
      <c r="D3" s="85"/>
      <c r="E3" s="68"/>
      <c r="F3" s="86"/>
      <c r="G3" s="81"/>
    </row>
    <row r="4" spans="1:7" s="1" customFormat="1">
      <c r="A4" s="87" t="s">
        <v>14</v>
      </c>
      <c r="B4" s="88"/>
      <c r="C4" s="89"/>
      <c r="D4" s="90"/>
      <c r="E4" s="69"/>
      <c r="F4" s="91" t="s">
        <v>13</v>
      </c>
      <c r="G4" s="81"/>
    </row>
    <row r="5" spans="1:7" s="1" customFormat="1">
      <c r="A5" s="92" t="s">
        <v>0</v>
      </c>
      <c r="B5" s="93" t="s">
        <v>1</v>
      </c>
      <c r="C5" s="92" t="s">
        <v>2</v>
      </c>
      <c r="D5" s="94" t="s">
        <v>3</v>
      </c>
      <c r="E5" s="70" t="s">
        <v>4</v>
      </c>
      <c r="F5" s="95" t="s">
        <v>5</v>
      </c>
      <c r="G5" s="81"/>
    </row>
    <row r="6" spans="1:7">
      <c r="B6" s="1"/>
      <c r="C6"/>
      <c r="D6"/>
    </row>
    <row r="7" spans="1:7" ht="13.8">
      <c r="A7" s="99" t="s">
        <v>29</v>
      </c>
      <c r="B7" s="27" t="s">
        <v>37</v>
      </c>
      <c r="C7"/>
      <c r="D7"/>
    </row>
    <row r="8" spans="1:7">
      <c r="B8" s="1"/>
      <c r="C8"/>
      <c r="D8"/>
    </row>
    <row r="9" spans="1:7">
      <c r="A9" s="100"/>
      <c r="B9" s="101" t="s">
        <v>16</v>
      </c>
      <c r="C9" s="29"/>
      <c r="D9" s="102"/>
      <c r="E9" s="72"/>
      <c r="F9" s="103"/>
    </row>
    <row r="10" spans="1:7">
      <c r="A10" s="100"/>
      <c r="B10" s="104" t="s">
        <v>20</v>
      </c>
      <c r="C10" s="29"/>
      <c r="D10" s="102"/>
      <c r="E10" s="72"/>
      <c r="F10" s="103"/>
    </row>
    <row r="11" spans="1:7">
      <c r="A11" s="100"/>
      <c r="B11" s="105" t="s">
        <v>17</v>
      </c>
      <c r="C11" s="29"/>
      <c r="D11" s="102"/>
      <c r="E11" s="72"/>
      <c r="F11" s="103"/>
    </row>
    <row r="12" spans="1:7">
      <c r="A12" s="100"/>
      <c r="B12" s="104" t="s">
        <v>21</v>
      </c>
      <c r="C12" s="29"/>
      <c r="D12" s="102"/>
      <c r="E12" s="72"/>
      <c r="F12" s="103"/>
    </row>
    <row r="13" spans="1:7">
      <c r="A13" s="100"/>
      <c r="B13" s="105" t="s">
        <v>31</v>
      </c>
      <c r="C13" s="29"/>
      <c r="D13" s="102"/>
      <c r="E13" s="72"/>
      <c r="F13" s="103"/>
    </row>
    <row r="14" spans="1:7">
      <c r="A14" s="100"/>
      <c r="B14" s="105" t="s">
        <v>22</v>
      </c>
      <c r="C14" s="29"/>
      <c r="D14" s="102"/>
      <c r="E14" s="72"/>
      <c r="F14" s="103"/>
    </row>
    <row r="15" spans="1:7">
      <c r="A15" s="100"/>
      <c r="B15" s="105" t="s">
        <v>19</v>
      </c>
      <c r="C15" s="29"/>
      <c r="D15" s="102"/>
      <c r="E15" s="72"/>
      <c r="F15" s="103"/>
    </row>
    <row r="16" spans="1:7">
      <c r="A16" s="100"/>
      <c r="B16" s="105" t="s">
        <v>23</v>
      </c>
      <c r="C16" s="29"/>
      <c r="D16" s="102"/>
      <c r="E16" s="72"/>
      <c r="F16" s="103"/>
    </row>
    <row r="17" spans="1:255">
      <c r="A17" s="100"/>
      <c r="B17" s="105" t="s">
        <v>24</v>
      </c>
      <c r="C17" s="29"/>
      <c r="D17" s="102"/>
      <c r="E17" s="72"/>
      <c r="F17" s="103"/>
    </row>
    <row r="18" spans="1:255">
      <c r="A18" s="100"/>
      <c r="B18" s="105" t="s">
        <v>25</v>
      </c>
      <c r="C18" s="29"/>
      <c r="D18" s="102"/>
      <c r="E18" s="72"/>
      <c r="F18" s="103"/>
    </row>
    <row r="19" spans="1:255">
      <c r="A19" s="100"/>
      <c r="B19" s="105" t="s">
        <v>26</v>
      </c>
      <c r="C19" s="29"/>
      <c r="D19" s="102"/>
      <c r="E19" s="72"/>
      <c r="F19" s="103"/>
    </row>
    <row r="20" spans="1:255">
      <c r="A20" s="100"/>
      <c r="B20" s="105" t="s">
        <v>27</v>
      </c>
      <c r="C20" s="29"/>
      <c r="D20" s="102"/>
      <c r="E20" s="72"/>
      <c r="F20" s="103"/>
    </row>
    <row r="21" spans="1:255">
      <c r="A21" s="100"/>
      <c r="B21" s="105"/>
      <c r="C21" s="29"/>
      <c r="D21" s="102"/>
      <c r="E21" s="72"/>
      <c r="F21" s="103"/>
    </row>
    <row r="22" spans="1:255">
      <c r="A22" s="100"/>
      <c r="B22" s="106" t="s">
        <v>89</v>
      </c>
      <c r="C22" s="29"/>
      <c r="D22" s="102"/>
      <c r="E22" s="72"/>
      <c r="F22" s="103"/>
    </row>
    <row r="23" spans="1:255">
      <c r="A23" s="100"/>
      <c r="B23" s="107" t="s">
        <v>90</v>
      </c>
      <c r="C23" s="29"/>
      <c r="D23" s="102"/>
      <c r="E23" s="72"/>
      <c r="F23" s="103"/>
    </row>
    <row r="24" spans="1:255">
      <c r="A24" s="100"/>
      <c r="B24" s="108" t="s">
        <v>91</v>
      </c>
      <c r="C24" s="29"/>
      <c r="D24" s="102"/>
      <c r="E24" s="72"/>
      <c r="F24" s="103"/>
    </row>
    <row r="25" spans="1:255">
      <c r="A25" s="100"/>
      <c r="B25" s="107" t="s">
        <v>92</v>
      </c>
      <c r="C25" s="29"/>
      <c r="D25" s="102"/>
      <c r="E25" s="72"/>
      <c r="F25" s="103"/>
    </row>
    <row r="26" spans="1:255">
      <c r="A26" s="100"/>
      <c r="B26" s="107" t="s">
        <v>93</v>
      </c>
      <c r="C26" s="29"/>
      <c r="D26" s="102"/>
      <c r="E26" s="72"/>
      <c r="F26" s="103"/>
    </row>
    <row r="27" spans="1:255">
      <c r="A27" s="100"/>
      <c r="B27" s="107" t="s">
        <v>94</v>
      </c>
      <c r="C27" s="29"/>
      <c r="D27" s="102"/>
      <c r="E27" s="72"/>
      <c r="F27" s="103"/>
    </row>
    <row r="28" spans="1:255">
      <c r="A28" s="100"/>
      <c r="B28" s="228" t="s">
        <v>143</v>
      </c>
      <c r="C28" s="29"/>
      <c r="D28" s="102"/>
      <c r="E28" s="72"/>
      <c r="F28" s="103"/>
    </row>
    <row r="29" spans="1:255">
      <c r="A29" s="100"/>
      <c r="B29" s="6"/>
      <c r="C29" s="29"/>
      <c r="D29" s="102"/>
      <c r="E29" s="72"/>
      <c r="F29" s="103"/>
    </row>
    <row r="30" spans="1:255">
      <c r="A30" s="100"/>
      <c r="B30" s="101" t="s">
        <v>18</v>
      </c>
      <c r="C30" s="29"/>
      <c r="D30" s="102"/>
      <c r="E30" s="72"/>
      <c r="F30" s="103"/>
    </row>
    <row r="31" spans="1:255">
      <c r="A31" s="100"/>
      <c r="B31" s="6"/>
      <c r="C31" s="29"/>
      <c r="D31" s="102"/>
      <c r="E31" s="72"/>
      <c r="F31" s="103"/>
    </row>
    <row r="32" spans="1:255" s="114" customFormat="1">
      <c r="A32" s="109" t="s">
        <v>55</v>
      </c>
      <c r="B32" s="110" t="s">
        <v>39</v>
      </c>
      <c r="C32" s="111"/>
      <c r="D32" s="112"/>
      <c r="E32" s="73"/>
      <c r="F32" s="56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13"/>
      <c r="ID32" s="113"/>
      <c r="IE32" s="113"/>
      <c r="IF32" s="113"/>
      <c r="IG32" s="113"/>
      <c r="IH32" s="113"/>
      <c r="II32" s="113"/>
      <c r="IJ32" s="113"/>
      <c r="IK32" s="113"/>
      <c r="IL32" s="113"/>
      <c r="IM32" s="113"/>
      <c r="IN32" s="113"/>
      <c r="IO32" s="113"/>
      <c r="IP32" s="113"/>
      <c r="IQ32" s="113"/>
      <c r="IR32" s="113"/>
      <c r="IS32" s="113"/>
      <c r="IT32" s="113"/>
      <c r="IU32" s="113"/>
    </row>
    <row r="33" spans="1:8" s="122" customFormat="1">
      <c r="A33" s="115"/>
      <c r="B33" s="116"/>
      <c r="C33" s="117"/>
      <c r="D33" s="118"/>
      <c r="E33" s="74"/>
      <c r="F33" s="119"/>
      <c r="G33" s="120"/>
      <c r="H33" s="121"/>
    </row>
    <row r="34" spans="1:8" s="125" customFormat="1">
      <c r="A34" s="123">
        <f>IF(B33="",MAX($A33:A$33)+1,"")</f>
        <v>1</v>
      </c>
      <c r="B34" s="124" t="s">
        <v>74</v>
      </c>
      <c r="E34" s="75"/>
    </row>
    <row r="35" spans="1:8" s="131" customFormat="1">
      <c r="A35" s="123" t="str">
        <f>IF(B34="",MAX($A$33:A34)+1,"")</f>
        <v/>
      </c>
      <c r="B35" s="126" t="s">
        <v>141</v>
      </c>
      <c r="C35" s="127"/>
      <c r="D35" s="128"/>
      <c r="E35" s="12"/>
      <c r="F35" s="57"/>
      <c r="G35" s="129"/>
      <c r="H35" s="130"/>
    </row>
    <row r="36" spans="1:8" s="131" customFormat="1">
      <c r="A36" s="123" t="str">
        <f>IF(B35="",MAX($A$33:A35)+1,"")</f>
        <v/>
      </c>
      <c r="B36" s="126" t="s">
        <v>140</v>
      </c>
      <c r="C36" s="127"/>
      <c r="D36" s="128"/>
      <c r="E36" s="12"/>
      <c r="F36" s="57"/>
      <c r="G36" s="129"/>
      <c r="H36" s="130"/>
    </row>
    <row r="37" spans="1:8" s="131" customFormat="1">
      <c r="A37" s="123" t="str">
        <f>IF(B36="",MAX($A$33:A36)+1,"")</f>
        <v/>
      </c>
      <c r="B37" s="126" t="s">
        <v>139</v>
      </c>
      <c r="C37" s="132"/>
      <c r="D37" s="128"/>
      <c r="E37" s="12"/>
      <c r="F37" s="57"/>
      <c r="G37" s="129"/>
      <c r="H37" s="130"/>
    </row>
    <row r="38" spans="1:8" s="131" customFormat="1">
      <c r="A38" s="123" t="str">
        <f>IF(B37="",MAX($A$33:A37)+1,"")</f>
        <v/>
      </c>
      <c r="B38" s="126" t="s">
        <v>144</v>
      </c>
      <c r="C38" s="127"/>
      <c r="D38" s="128"/>
      <c r="E38" s="12"/>
      <c r="F38" s="57"/>
      <c r="G38" s="129"/>
      <c r="H38" s="130"/>
    </row>
    <row r="39" spans="1:8" s="131" customFormat="1">
      <c r="A39" s="123" t="str">
        <f>IF(B38="",MAX($A$33:A38)+1,"")</f>
        <v/>
      </c>
      <c r="B39" s="126" t="s">
        <v>138</v>
      </c>
      <c r="C39" s="127"/>
      <c r="D39" s="128"/>
      <c r="E39" s="12"/>
      <c r="F39" s="57"/>
      <c r="G39" s="129"/>
      <c r="H39" s="130"/>
    </row>
    <row r="40" spans="1:8" s="131" customFormat="1" ht="26.4">
      <c r="A40" s="123" t="str">
        <f>IF(B39="",MAX($A$33:A39)+1,"")</f>
        <v/>
      </c>
      <c r="B40" s="126" t="s">
        <v>155</v>
      </c>
      <c r="C40" s="127"/>
      <c r="D40" s="128"/>
      <c r="E40" s="12"/>
      <c r="F40" s="57"/>
      <c r="G40" s="129"/>
      <c r="H40" s="130"/>
    </row>
    <row r="41" spans="1:8" s="131" customFormat="1" ht="26.4">
      <c r="A41" s="123" t="str">
        <f>IF(B40="",MAX($A$33:A40)+1,"")</f>
        <v/>
      </c>
      <c r="B41" s="133" t="s">
        <v>129</v>
      </c>
      <c r="C41" s="127"/>
      <c r="D41" s="128"/>
      <c r="E41" s="12"/>
      <c r="F41" s="57"/>
      <c r="G41" s="129"/>
      <c r="H41" s="130"/>
    </row>
    <row r="42" spans="1:8" s="131" customFormat="1">
      <c r="A42" s="123" t="str">
        <f>IF(B41="",MAX($A$33:A41)+1,"")</f>
        <v/>
      </c>
      <c r="B42" s="133" t="s">
        <v>130</v>
      </c>
      <c r="C42" s="127"/>
      <c r="D42" s="128"/>
      <c r="E42" s="12"/>
      <c r="F42" s="57"/>
      <c r="G42" s="129"/>
      <c r="H42" s="130"/>
    </row>
    <row r="43" spans="1:8" s="131" customFormat="1" ht="52.8">
      <c r="A43" s="123" t="str">
        <f>IF(B42="",MAX($A$33:A42)+1,"")</f>
        <v/>
      </c>
      <c r="B43" s="133" t="s">
        <v>146</v>
      </c>
      <c r="C43" s="127"/>
      <c r="D43" s="128"/>
      <c r="E43" s="12"/>
      <c r="F43" s="57"/>
      <c r="G43" s="129"/>
      <c r="H43" s="130"/>
    </row>
    <row r="44" spans="1:8" s="131" customFormat="1">
      <c r="A44" s="123" t="str">
        <f>IF(B43="",MAX($A$33:A43)+1,"")</f>
        <v/>
      </c>
      <c r="B44" s="133" t="s">
        <v>142</v>
      </c>
      <c r="C44" s="134" t="s">
        <v>7</v>
      </c>
      <c r="D44" s="229">
        <v>894</v>
      </c>
      <c r="E44" s="225"/>
      <c r="F44" s="56">
        <f>E44*D44</f>
        <v>0</v>
      </c>
      <c r="G44" s="129"/>
      <c r="H44" s="130"/>
    </row>
    <row r="45" spans="1:8" s="131" customFormat="1">
      <c r="A45" s="123" t="str">
        <f>IF(B44="",MAX($A$33:A44)+1,"")</f>
        <v/>
      </c>
      <c r="B45" s="126" t="s">
        <v>147</v>
      </c>
      <c r="C45" s="127"/>
      <c r="D45" s="128"/>
      <c r="E45" s="12"/>
      <c r="F45" s="57"/>
      <c r="G45" s="129"/>
      <c r="H45" s="130"/>
    </row>
    <row r="46" spans="1:8" s="131" customFormat="1">
      <c r="A46" s="123" t="str">
        <f>IF(B45="",MAX($A$33:A45)+1,"")</f>
        <v/>
      </c>
      <c r="B46" s="126"/>
      <c r="C46" s="127"/>
      <c r="D46" s="128"/>
      <c r="E46" s="12"/>
      <c r="F46" s="57"/>
      <c r="G46" s="129"/>
      <c r="H46" s="130"/>
    </row>
    <row r="47" spans="1:8" s="125" customFormat="1" ht="39.6">
      <c r="A47" s="123">
        <f>IF(B46="",MAX($A$33:A46)+1,"")</f>
        <v>2</v>
      </c>
      <c r="B47" s="124" t="s">
        <v>124</v>
      </c>
      <c r="C47" s="134" t="s">
        <v>7</v>
      </c>
      <c r="D47" s="134">
        <v>10</v>
      </c>
      <c r="E47" s="225"/>
      <c r="F47" s="56">
        <f>E47*D47</f>
        <v>0</v>
      </c>
    </row>
    <row r="48" spans="1:8" s="140" customFormat="1">
      <c r="A48" s="123" t="str">
        <f>IF(B47="",MAX($A$33:A47)+1,"")</f>
        <v/>
      </c>
      <c r="B48" s="135"/>
      <c r="C48" s="127"/>
      <c r="D48" s="128"/>
      <c r="E48" s="13"/>
      <c r="F48" s="137"/>
      <c r="G48" s="138"/>
      <c r="H48" s="139"/>
    </row>
    <row r="49" spans="1:255" s="125" customFormat="1" ht="52.8">
      <c r="A49" s="123">
        <f>IF(B48="",MAX($A$33:A48)+1,"")</f>
        <v>3</v>
      </c>
      <c r="B49" s="124" t="s">
        <v>84</v>
      </c>
      <c r="C49" s="134" t="s">
        <v>7</v>
      </c>
      <c r="D49" s="229">
        <v>894</v>
      </c>
      <c r="E49" s="225"/>
      <c r="F49" s="56">
        <f>E49*D49</f>
        <v>0</v>
      </c>
    </row>
    <row r="50" spans="1:255" s="140" customFormat="1">
      <c r="A50" s="123" t="str">
        <f>IF(B49="",MAX($A$33:A49)+1,"")</f>
        <v/>
      </c>
      <c r="B50" s="126" t="s">
        <v>147</v>
      </c>
      <c r="C50" s="127"/>
      <c r="D50" s="128"/>
      <c r="E50" s="13"/>
      <c r="F50" s="137"/>
      <c r="G50" s="138"/>
      <c r="H50" s="139"/>
    </row>
    <row r="51" spans="1:255" s="140" customFormat="1">
      <c r="A51" s="123" t="str">
        <f>IF(B50="",MAX($A$33:A50)+1,"")</f>
        <v/>
      </c>
      <c r="B51" s="126"/>
      <c r="C51" s="127"/>
      <c r="D51" s="128"/>
      <c r="E51" s="13"/>
      <c r="F51" s="137"/>
      <c r="G51" s="138"/>
      <c r="H51" s="139"/>
    </row>
    <row r="52" spans="1:255" s="125" customFormat="1" ht="52.8">
      <c r="A52" s="123">
        <f>IF(B51="",MAX($A$33:A51)+1,"")</f>
        <v>4</v>
      </c>
      <c r="B52" s="124" t="s">
        <v>40</v>
      </c>
      <c r="C52" s="134" t="s">
        <v>7</v>
      </c>
      <c r="D52" s="229"/>
      <c r="E52" s="225"/>
      <c r="F52" s="56">
        <f>E52*D52</f>
        <v>0</v>
      </c>
    </row>
    <row r="53" spans="1:255" s="140" customFormat="1">
      <c r="A53" s="123" t="str">
        <f>IF(B52="",MAX($A$33:A52)+1,"")</f>
        <v/>
      </c>
      <c r="B53" s="135"/>
      <c r="C53" s="127"/>
      <c r="D53" s="128"/>
      <c r="E53" s="13"/>
      <c r="F53" s="137"/>
      <c r="G53" s="138"/>
      <c r="H53" s="139"/>
    </row>
    <row r="54" spans="1:255" s="146" customFormat="1" ht="26.4">
      <c r="A54" s="123"/>
      <c r="B54" s="141" t="str">
        <f>+CONCATENATE("REKAPITULACIJA - ",B32)</f>
        <v>REKAPITULACIJA - FOTOVOLTAIČNI ELEMENTI</v>
      </c>
      <c r="C54" s="142"/>
      <c r="D54" s="143"/>
      <c r="E54" s="76"/>
      <c r="F54" s="144">
        <f>SUM(F33:F53)</f>
        <v>0</v>
      </c>
      <c r="G54" s="145"/>
    </row>
    <row r="55" spans="1:255" s="122" customFormat="1">
      <c r="A55" s="147"/>
      <c r="B55" s="148"/>
      <c r="C55" s="149"/>
      <c r="D55" s="150"/>
      <c r="E55" s="13"/>
      <c r="F55" s="136"/>
      <c r="G55" s="120"/>
      <c r="H55" s="151"/>
    </row>
    <row r="56" spans="1:255" s="158" customFormat="1" ht="13.8">
      <c r="A56" s="152"/>
      <c r="B56" s="153"/>
      <c r="C56" s="154"/>
      <c r="D56" s="155"/>
      <c r="E56" s="77"/>
      <c r="F56" s="156"/>
      <c r="G56" s="157"/>
    </row>
    <row r="57" spans="1:255" s="114" customFormat="1">
      <c r="A57" s="109" t="s">
        <v>38</v>
      </c>
      <c r="B57" s="110" t="s">
        <v>57</v>
      </c>
      <c r="C57" s="111"/>
      <c r="D57" s="112"/>
      <c r="E57" s="73"/>
      <c r="F57" s="56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3"/>
      <c r="FK57" s="113"/>
      <c r="FL57" s="113"/>
      <c r="FM57" s="113"/>
      <c r="FN57" s="113"/>
      <c r="FO57" s="113"/>
      <c r="FP57" s="113"/>
      <c r="FQ57" s="113"/>
      <c r="FR57" s="113"/>
      <c r="FS57" s="113"/>
      <c r="FT57" s="113"/>
      <c r="FU57" s="113"/>
      <c r="FV57" s="113"/>
      <c r="FW57" s="113"/>
      <c r="FX57" s="113"/>
      <c r="FY57" s="113"/>
      <c r="FZ57" s="113"/>
      <c r="GA57" s="113"/>
      <c r="GB57" s="113"/>
      <c r="GC57" s="113"/>
      <c r="GD57" s="113"/>
      <c r="GE57" s="113"/>
      <c r="GF57" s="113"/>
      <c r="GG57" s="113"/>
      <c r="GH57" s="113"/>
      <c r="GI57" s="113"/>
      <c r="GJ57" s="113"/>
      <c r="GK57" s="113"/>
      <c r="GL57" s="113"/>
      <c r="GM57" s="113"/>
      <c r="GN57" s="113"/>
      <c r="GO57" s="113"/>
      <c r="GP57" s="113"/>
      <c r="GQ57" s="113"/>
      <c r="GR57" s="113"/>
      <c r="GS57" s="113"/>
      <c r="GT57" s="113"/>
      <c r="GU57" s="113"/>
      <c r="GV57" s="113"/>
      <c r="GW57" s="113"/>
      <c r="GX57" s="113"/>
      <c r="GY57" s="113"/>
      <c r="GZ57" s="113"/>
      <c r="HA57" s="113"/>
      <c r="HB57" s="113"/>
      <c r="HC57" s="113"/>
      <c r="HD57" s="113"/>
      <c r="HE57" s="113"/>
      <c r="HF57" s="113"/>
      <c r="HG57" s="113"/>
      <c r="HH57" s="113"/>
      <c r="HI57" s="113"/>
      <c r="HJ57" s="113"/>
      <c r="HK57" s="113"/>
      <c r="HL57" s="113"/>
      <c r="HM57" s="113"/>
      <c r="HN57" s="113"/>
      <c r="HO57" s="113"/>
      <c r="HP57" s="113"/>
      <c r="HQ57" s="113"/>
      <c r="HR57" s="113"/>
      <c r="HS57" s="113"/>
      <c r="HT57" s="113"/>
      <c r="HU57" s="113"/>
      <c r="HV57" s="113"/>
      <c r="HW57" s="113"/>
      <c r="HX57" s="113"/>
      <c r="HY57" s="113"/>
      <c r="HZ57" s="113"/>
      <c r="IA57" s="113"/>
      <c r="IB57" s="113"/>
      <c r="IC57" s="113"/>
      <c r="ID57" s="113"/>
      <c r="IE57" s="113"/>
      <c r="IF57" s="113"/>
      <c r="IG57" s="113"/>
      <c r="IH57" s="113"/>
      <c r="II57" s="113"/>
      <c r="IJ57" s="113"/>
      <c r="IK57" s="113"/>
      <c r="IL57" s="113"/>
      <c r="IM57" s="113"/>
      <c r="IN57" s="113"/>
      <c r="IO57" s="113"/>
      <c r="IP57" s="113"/>
      <c r="IQ57" s="113"/>
      <c r="IR57" s="113"/>
      <c r="IS57" s="113"/>
      <c r="IT57" s="113"/>
      <c r="IU57" s="113"/>
    </row>
    <row r="58" spans="1:255" s="122" customFormat="1">
      <c r="A58" s="115"/>
      <c r="B58" s="116"/>
      <c r="C58" s="117"/>
      <c r="D58" s="118"/>
      <c r="E58" s="74"/>
      <c r="F58" s="119"/>
      <c r="G58" s="120"/>
      <c r="H58" s="121"/>
    </row>
    <row r="59" spans="1:255" s="125" customFormat="1">
      <c r="A59" s="123">
        <f>IF(B58="",MAX($A$33:A58)+1,"")</f>
        <v>5</v>
      </c>
      <c r="B59" s="124" t="s">
        <v>76</v>
      </c>
      <c r="E59" s="75"/>
    </row>
    <row r="60" spans="1:255" s="125" customFormat="1">
      <c r="A60" s="123" t="str">
        <f>IF(B59="",MAX($A$33:A59)+1,"")</f>
        <v/>
      </c>
      <c r="B60" s="124" t="s">
        <v>58</v>
      </c>
      <c r="E60" s="75"/>
    </row>
    <row r="61" spans="1:255" s="131" customFormat="1" ht="26.4">
      <c r="A61" s="123" t="str">
        <f>IF(B60="",MAX($A$33:A60)+1,"")</f>
        <v/>
      </c>
      <c r="B61" s="133" t="s">
        <v>131</v>
      </c>
      <c r="C61" s="127"/>
      <c r="D61" s="128"/>
      <c r="E61" s="12"/>
      <c r="F61" s="57"/>
      <c r="G61" s="129"/>
      <c r="H61" s="130"/>
    </row>
    <row r="62" spans="1:255" s="131" customFormat="1">
      <c r="A62" s="123" t="str">
        <f>IF(B61="",MAX($A$33:A61)+1,"")</f>
        <v/>
      </c>
      <c r="B62" s="126" t="s">
        <v>111</v>
      </c>
      <c r="C62" s="127"/>
      <c r="D62" s="128"/>
      <c r="E62" s="12"/>
      <c r="F62" s="57"/>
      <c r="G62" s="129"/>
      <c r="H62" s="130"/>
    </row>
    <row r="63" spans="1:255" s="131" customFormat="1">
      <c r="A63" s="123" t="str">
        <f>IF(B62="",MAX($A$33:A62)+1,"")</f>
        <v/>
      </c>
      <c r="B63" s="126" t="s">
        <v>112</v>
      </c>
      <c r="C63" s="127"/>
      <c r="D63" s="128"/>
      <c r="E63" s="12"/>
      <c r="F63" s="57"/>
      <c r="G63" s="129"/>
      <c r="H63" s="130"/>
    </row>
    <row r="64" spans="1:255" s="131" customFormat="1">
      <c r="A64" s="123" t="str">
        <f>IF(B63="",MAX($A$33:A63)+1,"")</f>
        <v/>
      </c>
      <c r="B64" s="126" t="s">
        <v>59</v>
      </c>
      <c r="C64" s="127"/>
      <c r="D64" s="128"/>
      <c r="E64" s="12"/>
      <c r="F64" s="57"/>
      <c r="G64" s="129"/>
      <c r="H64" s="130"/>
    </row>
    <row r="65" spans="1:8" s="131" customFormat="1">
      <c r="A65" s="123" t="str">
        <f>IF(B64="",MAX($A$33:A64)+1,"")</f>
        <v/>
      </c>
      <c r="B65" s="126" t="s">
        <v>154</v>
      </c>
      <c r="C65" s="127"/>
      <c r="D65" s="128"/>
      <c r="E65" s="12"/>
      <c r="F65" s="57"/>
      <c r="G65" s="129"/>
      <c r="H65" s="130"/>
    </row>
    <row r="66" spans="1:8" s="131" customFormat="1">
      <c r="A66" s="123" t="str">
        <f>IF(B65="",MAX($A$33:A65)+1,"")</f>
        <v/>
      </c>
      <c r="B66" s="126" t="s">
        <v>60</v>
      </c>
      <c r="C66" s="127"/>
      <c r="D66" s="128"/>
      <c r="E66" s="12"/>
      <c r="F66" s="57"/>
      <c r="G66" s="129"/>
      <c r="H66" s="130"/>
    </row>
    <row r="67" spans="1:8" s="131" customFormat="1">
      <c r="A67" s="123" t="str">
        <f>IF(B66="",MAX($A$33:A66)+1,"")</f>
        <v/>
      </c>
      <c r="B67" s="126" t="s">
        <v>113</v>
      </c>
      <c r="C67" s="127"/>
      <c r="D67" s="128"/>
      <c r="E67" s="12"/>
      <c r="F67" s="57"/>
      <c r="G67" s="129"/>
      <c r="H67" s="130"/>
    </row>
    <row r="68" spans="1:8" s="131" customFormat="1">
      <c r="A68" s="123" t="str">
        <f>IF(B67="",MAX($A$33:A67)+1,"")</f>
        <v/>
      </c>
      <c r="B68" s="126" t="s">
        <v>61</v>
      </c>
      <c r="C68" s="127"/>
      <c r="D68" s="128"/>
      <c r="E68" s="12"/>
      <c r="F68" s="57"/>
      <c r="G68" s="129"/>
      <c r="H68" s="130"/>
    </row>
    <row r="69" spans="1:8" s="131" customFormat="1">
      <c r="A69" s="123" t="str">
        <f>IF(B68="",MAX($A$33:A68)+1,"")</f>
        <v/>
      </c>
      <c r="B69" s="126" t="s">
        <v>114</v>
      </c>
      <c r="C69" s="127"/>
      <c r="D69" s="128"/>
      <c r="E69" s="12"/>
      <c r="F69" s="57"/>
      <c r="G69" s="129"/>
      <c r="H69" s="130"/>
    </row>
    <row r="70" spans="1:8" s="131" customFormat="1">
      <c r="A70" s="123" t="str">
        <f>IF(B69="",MAX($A$33:A69)+1,"")</f>
        <v/>
      </c>
      <c r="B70" s="126" t="s">
        <v>62</v>
      </c>
      <c r="C70" s="127"/>
      <c r="D70" s="128"/>
      <c r="E70" s="12"/>
      <c r="F70" s="57"/>
      <c r="G70" s="129"/>
      <c r="H70" s="130"/>
    </row>
    <row r="71" spans="1:8" s="131" customFormat="1">
      <c r="A71" s="123" t="str">
        <f>IF(B70="",MAX($A$33:A70)+1,"")</f>
        <v/>
      </c>
      <c r="B71" s="126" t="s">
        <v>63</v>
      </c>
      <c r="C71" s="127"/>
      <c r="D71" s="128"/>
      <c r="E71" s="12"/>
      <c r="F71" s="57"/>
      <c r="G71" s="129"/>
      <c r="H71" s="130"/>
    </row>
    <row r="72" spans="1:8" s="131" customFormat="1">
      <c r="A72" s="123" t="str">
        <f>IF(B71="",MAX($A$33:A71)+1,"")</f>
        <v/>
      </c>
      <c r="B72" s="126" t="s">
        <v>64</v>
      </c>
      <c r="C72" s="127"/>
      <c r="D72" s="128"/>
      <c r="E72" s="12"/>
      <c r="F72" s="57"/>
      <c r="G72" s="129"/>
      <c r="H72" s="130"/>
    </row>
    <row r="73" spans="1:8" s="131" customFormat="1">
      <c r="A73" s="123" t="str">
        <f>IF(B72="",MAX($A$33:A72)+1,"")</f>
        <v/>
      </c>
      <c r="B73" s="126" t="s">
        <v>65</v>
      </c>
      <c r="C73" s="127"/>
      <c r="D73" s="128"/>
      <c r="E73" s="12"/>
      <c r="F73" s="57"/>
      <c r="G73" s="129"/>
      <c r="H73" s="130"/>
    </row>
    <row r="74" spans="1:8" s="131" customFormat="1">
      <c r="A74" s="123" t="str">
        <f>IF(B73="",MAX($A$33:A73)+1,"")</f>
        <v/>
      </c>
      <c r="B74" s="126" t="s">
        <v>66</v>
      </c>
      <c r="C74" s="127"/>
      <c r="D74" s="128"/>
      <c r="E74" s="12"/>
      <c r="F74" s="57"/>
      <c r="G74" s="129"/>
      <c r="H74" s="130"/>
    </row>
    <row r="75" spans="1:8" s="131" customFormat="1">
      <c r="A75" s="123" t="str">
        <f>IF(B74="",MAX($A$33:A74)+1,"")</f>
        <v/>
      </c>
      <c r="B75" s="126" t="s">
        <v>67</v>
      </c>
      <c r="C75" s="127"/>
      <c r="D75" s="128"/>
      <c r="E75" s="12"/>
      <c r="F75" s="57"/>
      <c r="G75" s="129"/>
      <c r="H75" s="130"/>
    </row>
    <row r="76" spans="1:8" s="131" customFormat="1">
      <c r="A76" s="123" t="str">
        <f>IF(B75="",MAX($A$33:A75)+1,"")</f>
        <v/>
      </c>
      <c r="B76" s="126" t="s">
        <v>16</v>
      </c>
      <c r="C76" s="127"/>
      <c r="D76" s="128"/>
      <c r="E76" s="12"/>
      <c r="F76" s="57"/>
      <c r="G76" s="129"/>
      <c r="H76" s="130"/>
    </row>
    <row r="77" spans="1:8" s="131" customFormat="1">
      <c r="A77" s="123" t="str">
        <f>IF(B76="",MAX($A$33:A76)+1,"")</f>
        <v/>
      </c>
      <c r="B77" s="126" t="s">
        <v>115</v>
      </c>
      <c r="C77" s="127"/>
      <c r="D77" s="128"/>
      <c r="E77" s="12"/>
      <c r="F77" s="57"/>
      <c r="G77" s="129"/>
      <c r="H77" s="130"/>
    </row>
    <row r="78" spans="1:8" s="131" customFormat="1">
      <c r="A78" s="123" t="str">
        <f>IF(B77="",MAX($A$33:A77)+1,"")</f>
        <v/>
      </c>
      <c r="B78" s="126" t="s">
        <v>68</v>
      </c>
      <c r="C78" s="127"/>
      <c r="D78" s="128"/>
      <c r="E78" s="12"/>
      <c r="F78" s="57"/>
      <c r="G78" s="129"/>
      <c r="H78" s="130"/>
    </row>
    <row r="79" spans="1:8" s="131" customFormat="1">
      <c r="A79" s="123" t="str">
        <f>IF(B78="",MAX($A$33:A78)+1,"")</f>
        <v/>
      </c>
      <c r="B79" s="126" t="s">
        <v>69</v>
      </c>
      <c r="C79" s="127"/>
      <c r="D79" s="128"/>
      <c r="E79" s="12"/>
      <c r="F79" s="57"/>
      <c r="G79" s="129"/>
      <c r="H79" s="130"/>
    </row>
    <row r="80" spans="1:8" s="131" customFormat="1">
      <c r="A80" s="123" t="str">
        <f>IF(B79="",MAX($A$33:A79)+1,"")</f>
        <v/>
      </c>
      <c r="B80" s="126" t="s">
        <v>70</v>
      </c>
      <c r="C80" s="127"/>
      <c r="D80" s="128"/>
      <c r="E80" s="12"/>
      <c r="F80" s="57"/>
      <c r="G80" s="129"/>
      <c r="H80" s="130"/>
    </row>
    <row r="81" spans="1:255" s="131" customFormat="1">
      <c r="A81" s="123" t="str">
        <f>IF(B80="",MAX($A$33:A80)+1,"")</f>
        <v/>
      </c>
      <c r="B81" s="126" t="s">
        <v>71</v>
      </c>
      <c r="C81" s="127"/>
      <c r="D81" s="128"/>
      <c r="E81" s="12"/>
      <c r="F81" s="57"/>
      <c r="G81" s="129"/>
      <c r="H81" s="130"/>
    </row>
    <row r="82" spans="1:255" s="131" customFormat="1">
      <c r="A82" s="123" t="str">
        <f>IF(B81="",MAX($A$33:A81)+1,"")</f>
        <v/>
      </c>
      <c r="B82" s="126" t="s">
        <v>72</v>
      </c>
      <c r="C82" s="127"/>
      <c r="D82" s="128"/>
      <c r="E82" s="12"/>
      <c r="F82" s="57"/>
      <c r="G82" s="129"/>
      <c r="H82" s="130"/>
    </row>
    <row r="83" spans="1:255" s="131" customFormat="1">
      <c r="A83" s="123" t="str">
        <f>IF(B82="",MAX($A$33:A82)+1,"")</f>
        <v/>
      </c>
      <c r="B83" s="133" t="s">
        <v>132</v>
      </c>
      <c r="C83" s="127"/>
      <c r="D83" s="128"/>
      <c r="E83" s="12"/>
      <c r="F83" s="57"/>
      <c r="G83" s="129"/>
      <c r="H83" s="130"/>
    </row>
    <row r="84" spans="1:255" s="131" customFormat="1">
      <c r="A84" s="123" t="str">
        <f>IF(B83="",MAX($A$33:A83)+1,"")</f>
        <v/>
      </c>
      <c r="B84" s="126" t="s">
        <v>73</v>
      </c>
      <c r="C84" s="127"/>
      <c r="D84" s="128"/>
      <c r="E84" s="12"/>
      <c r="F84" s="57"/>
      <c r="G84" s="129"/>
      <c r="H84" s="130"/>
    </row>
    <row r="85" spans="1:255" s="131" customFormat="1" ht="39.6">
      <c r="A85" s="123" t="str">
        <f>IF(B84="",MAX($A$33:A84)+1,"")</f>
        <v/>
      </c>
      <c r="B85" s="133" t="s">
        <v>133</v>
      </c>
      <c r="C85" s="127"/>
      <c r="D85" s="128"/>
      <c r="E85" s="12"/>
      <c r="F85" s="57"/>
      <c r="G85" s="129"/>
      <c r="H85" s="130"/>
    </row>
    <row r="86" spans="1:255" s="122" customFormat="1" ht="52.8">
      <c r="A86" s="123" t="str">
        <f>IF(B85="",MAX($A$33:A85)+1,"")</f>
        <v/>
      </c>
      <c r="B86" s="159" t="s">
        <v>134</v>
      </c>
      <c r="C86" s="134"/>
      <c r="D86" s="134"/>
      <c r="E86" s="226"/>
      <c r="F86" s="56"/>
      <c r="G86" s="120"/>
      <c r="H86" s="121"/>
    </row>
    <row r="87" spans="1:255" s="131" customFormat="1" ht="26.4">
      <c r="A87" s="123" t="str">
        <f>IF(B86="",MAX($A$33:A86)+1,"")</f>
        <v/>
      </c>
      <c r="B87" s="133" t="s">
        <v>153</v>
      </c>
      <c r="C87" s="134" t="s">
        <v>7</v>
      </c>
      <c r="D87" s="134">
        <v>4</v>
      </c>
      <c r="E87" s="225"/>
      <c r="F87" s="56">
        <f>E87*D87</f>
        <v>0</v>
      </c>
      <c r="G87" s="129"/>
      <c r="H87" s="160"/>
      <c r="I87" s="160"/>
    </row>
    <row r="88" spans="1:255" s="131" customFormat="1" ht="26.4">
      <c r="A88" s="123" t="str">
        <f>IF(B87="",MAX($A$33:A87)+1,"")</f>
        <v/>
      </c>
      <c r="B88" s="126" t="s">
        <v>148</v>
      </c>
      <c r="C88" s="127"/>
      <c r="D88" s="128"/>
      <c r="E88" s="12"/>
      <c r="F88" s="57"/>
      <c r="G88" s="129"/>
      <c r="H88" s="130"/>
    </row>
    <row r="89" spans="1:255" s="131" customFormat="1">
      <c r="A89" s="123" t="str">
        <f>IF(B88="",MAX($A$33:A88)+1,"")</f>
        <v/>
      </c>
      <c r="B89" s="126"/>
      <c r="C89" s="127"/>
      <c r="D89" s="128"/>
      <c r="E89" s="12"/>
      <c r="F89" s="57"/>
      <c r="G89" s="129"/>
      <c r="H89" s="130"/>
    </row>
    <row r="90" spans="1:255" s="125" customFormat="1" ht="39.6">
      <c r="A90" s="123">
        <f>IF(B89="",MAX($A$33:A89)+1,"")</f>
        <v>6</v>
      </c>
      <c r="B90" s="124" t="s">
        <v>95</v>
      </c>
      <c r="C90" s="134" t="s">
        <v>7</v>
      </c>
      <c r="D90" s="134">
        <v>4</v>
      </c>
      <c r="E90" s="225"/>
      <c r="F90" s="56">
        <f>E90*D90</f>
        <v>0</v>
      </c>
    </row>
    <row r="91" spans="1:255" s="164" customFormat="1">
      <c r="A91" s="123" t="str">
        <f>IF(B90="",MAX($A$33:A90)+1,"")</f>
        <v/>
      </c>
      <c r="B91" s="135"/>
      <c r="C91" s="127"/>
      <c r="D91" s="128"/>
      <c r="E91" s="14"/>
      <c r="F91" s="161"/>
      <c r="G91" s="162"/>
      <c r="H91" s="163"/>
    </row>
    <row r="92" spans="1:255" s="146" customFormat="1">
      <c r="A92" s="123"/>
      <c r="B92" s="141" t="str">
        <f>+CONCATENATE("REKAPITULACIJA - ",B57)</f>
        <v>REKAPITULACIJA - RAZSMERNIKI</v>
      </c>
      <c r="C92" s="142"/>
      <c r="D92" s="143"/>
      <c r="E92" s="76"/>
      <c r="F92" s="144">
        <f>SUM(F58:F91)</f>
        <v>0</v>
      </c>
      <c r="G92" s="145"/>
    </row>
    <row r="93" spans="1:255" s="122" customFormat="1">
      <c r="A93" s="147"/>
      <c r="B93" s="148"/>
      <c r="C93" s="149"/>
      <c r="D93" s="150"/>
      <c r="E93" s="13"/>
      <c r="F93" s="136"/>
      <c r="G93" s="120"/>
      <c r="H93" s="151"/>
    </row>
    <row r="94" spans="1:255" s="114" customFormat="1">
      <c r="A94" s="109" t="s">
        <v>41</v>
      </c>
      <c r="B94" s="110" t="s">
        <v>56</v>
      </c>
      <c r="C94" s="111"/>
      <c r="D94" s="112"/>
      <c r="E94" s="73"/>
      <c r="F94" s="56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3"/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13"/>
      <c r="CO94" s="113"/>
      <c r="CP94" s="113"/>
      <c r="CQ94" s="113"/>
      <c r="CR94" s="113"/>
      <c r="CS94" s="113"/>
      <c r="CT94" s="113"/>
      <c r="CU94" s="113"/>
      <c r="CV94" s="113"/>
      <c r="CW94" s="113"/>
      <c r="CX94" s="113"/>
      <c r="CY94" s="113"/>
      <c r="CZ94" s="113"/>
      <c r="DA94" s="113"/>
      <c r="DB94" s="113"/>
      <c r="DC94" s="113"/>
      <c r="DD94" s="113"/>
      <c r="DE94" s="113"/>
      <c r="DF94" s="113"/>
      <c r="DG94" s="113"/>
      <c r="DH94" s="113"/>
      <c r="DI94" s="113"/>
      <c r="DJ94" s="113"/>
      <c r="DK94" s="113"/>
      <c r="DL94" s="113"/>
      <c r="DM94" s="113"/>
      <c r="DN94" s="113"/>
      <c r="DO94" s="113"/>
      <c r="DP94" s="113"/>
      <c r="DQ94" s="113"/>
      <c r="DR94" s="113"/>
      <c r="DS94" s="113"/>
      <c r="DT94" s="113"/>
      <c r="DU94" s="113"/>
      <c r="DV94" s="113"/>
      <c r="DW94" s="113"/>
      <c r="DX94" s="113"/>
      <c r="DY94" s="113"/>
      <c r="DZ94" s="113"/>
      <c r="EA94" s="113"/>
      <c r="EB94" s="113"/>
      <c r="EC94" s="113"/>
      <c r="ED94" s="113"/>
      <c r="EE94" s="113"/>
      <c r="EF94" s="113"/>
      <c r="EG94" s="113"/>
      <c r="EH94" s="113"/>
      <c r="EI94" s="113"/>
      <c r="EJ94" s="113"/>
      <c r="EK94" s="113"/>
      <c r="EL94" s="113"/>
      <c r="EM94" s="113"/>
      <c r="EN94" s="113"/>
      <c r="EO94" s="113"/>
      <c r="EP94" s="113"/>
      <c r="EQ94" s="113"/>
      <c r="ER94" s="113"/>
      <c r="ES94" s="113"/>
      <c r="ET94" s="113"/>
      <c r="EU94" s="113"/>
      <c r="EV94" s="113"/>
      <c r="EW94" s="113"/>
      <c r="EX94" s="113"/>
      <c r="EY94" s="113"/>
      <c r="EZ94" s="113"/>
      <c r="FA94" s="113"/>
      <c r="FB94" s="113"/>
      <c r="FC94" s="113"/>
      <c r="FD94" s="113"/>
      <c r="FE94" s="113"/>
      <c r="FF94" s="113"/>
      <c r="FG94" s="113"/>
      <c r="FH94" s="113"/>
      <c r="FI94" s="113"/>
      <c r="FJ94" s="113"/>
      <c r="FK94" s="113"/>
      <c r="FL94" s="113"/>
      <c r="FM94" s="113"/>
      <c r="FN94" s="113"/>
      <c r="FO94" s="113"/>
      <c r="FP94" s="113"/>
      <c r="FQ94" s="113"/>
      <c r="FR94" s="113"/>
      <c r="FS94" s="113"/>
      <c r="FT94" s="113"/>
      <c r="FU94" s="113"/>
      <c r="FV94" s="113"/>
      <c r="FW94" s="113"/>
      <c r="FX94" s="113"/>
      <c r="FY94" s="113"/>
      <c r="FZ94" s="113"/>
      <c r="GA94" s="113"/>
      <c r="GB94" s="113"/>
      <c r="GC94" s="113"/>
      <c r="GD94" s="113"/>
      <c r="GE94" s="113"/>
      <c r="GF94" s="113"/>
      <c r="GG94" s="113"/>
      <c r="GH94" s="113"/>
      <c r="GI94" s="113"/>
      <c r="GJ94" s="113"/>
      <c r="GK94" s="113"/>
      <c r="GL94" s="113"/>
      <c r="GM94" s="113"/>
      <c r="GN94" s="113"/>
      <c r="GO94" s="113"/>
      <c r="GP94" s="113"/>
      <c r="GQ94" s="113"/>
      <c r="GR94" s="113"/>
      <c r="GS94" s="113"/>
      <c r="GT94" s="113"/>
      <c r="GU94" s="113"/>
      <c r="GV94" s="113"/>
      <c r="GW94" s="113"/>
      <c r="GX94" s="113"/>
      <c r="GY94" s="113"/>
      <c r="GZ94" s="113"/>
      <c r="HA94" s="113"/>
      <c r="HB94" s="113"/>
      <c r="HC94" s="113"/>
      <c r="HD94" s="113"/>
      <c r="HE94" s="113"/>
      <c r="HF94" s="113"/>
      <c r="HG94" s="113"/>
      <c r="HH94" s="113"/>
      <c r="HI94" s="113"/>
      <c r="HJ94" s="113"/>
      <c r="HK94" s="113"/>
      <c r="HL94" s="113"/>
      <c r="HM94" s="113"/>
      <c r="HN94" s="113"/>
      <c r="HO94" s="113"/>
      <c r="HP94" s="113"/>
      <c r="HQ94" s="113"/>
      <c r="HR94" s="113"/>
      <c r="HS94" s="113"/>
      <c r="HT94" s="113"/>
      <c r="HU94" s="113"/>
      <c r="HV94" s="113"/>
      <c r="HW94" s="113"/>
      <c r="HX94" s="113"/>
      <c r="HY94" s="113"/>
      <c r="HZ94" s="113"/>
      <c r="IA94" s="113"/>
      <c r="IB94" s="113"/>
      <c r="IC94" s="113"/>
      <c r="ID94" s="113"/>
      <c r="IE94" s="113"/>
      <c r="IF94" s="113"/>
      <c r="IG94" s="113"/>
      <c r="IH94" s="113"/>
      <c r="II94" s="113"/>
      <c r="IJ94" s="113"/>
      <c r="IK94" s="113"/>
      <c r="IL94" s="113"/>
      <c r="IM94" s="113"/>
      <c r="IN94" s="113"/>
      <c r="IO94" s="113"/>
      <c r="IP94" s="113"/>
      <c r="IQ94" s="113"/>
      <c r="IR94" s="113"/>
      <c r="IS94" s="113"/>
      <c r="IT94" s="113"/>
      <c r="IU94" s="113"/>
    </row>
    <row r="95" spans="1:255" s="122" customFormat="1">
      <c r="A95" s="115"/>
      <c r="B95" s="116"/>
      <c r="C95" s="117"/>
      <c r="D95" s="118"/>
      <c r="E95" s="74"/>
      <c r="F95" s="119"/>
      <c r="G95" s="120"/>
      <c r="H95" s="121"/>
    </row>
    <row r="96" spans="1:255" s="125" customFormat="1" ht="52.8">
      <c r="A96" s="123">
        <f>IF(B95="",MAX($A$33:A95)+1,"")</f>
        <v>7</v>
      </c>
      <c r="B96" s="124" t="s">
        <v>85</v>
      </c>
      <c r="C96" s="134" t="s">
        <v>6</v>
      </c>
      <c r="D96" s="229">
        <v>1440</v>
      </c>
      <c r="E96" s="225"/>
      <c r="F96" s="56">
        <f>E96*D96</f>
        <v>0</v>
      </c>
    </row>
    <row r="97" spans="1:8" s="164" customFormat="1" ht="26.4">
      <c r="A97" s="123" t="str">
        <f>IF(B96="",MAX($A$33:A96)+1,"")</f>
        <v/>
      </c>
      <c r="B97" s="126" t="s">
        <v>156</v>
      </c>
      <c r="C97" s="127"/>
      <c r="D97" s="128"/>
      <c r="E97" s="14"/>
      <c r="F97" s="161"/>
      <c r="G97" s="162"/>
      <c r="H97" s="163"/>
    </row>
    <row r="98" spans="1:8" s="164" customFormat="1">
      <c r="A98" s="123" t="str">
        <f>IF(B97="",MAX($A$33:A97)+1,"")</f>
        <v/>
      </c>
      <c r="B98" s="126"/>
      <c r="C98" s="127"/>
      <c r="D98" s="128"/>
      <c r="E98" s="14"/>
      <c r="F98" s="161"/>
      <c r="G98" s="162"/>
      <c r="H98" s="163"/>
    </row>
    <row r="99" spans="1:8" s="125" customFormat="1" ht="39.6">
      <c r="A99" s="123">
        <f>IF(B98="",MAX($A$33:A98)+1,"")</f>
        <v>8</v>
      </c>
      <c r="B99" s="124" t="s">
        <v>82</v>
      </c>
      <c r="C99" s="134" t="s">
        <v>6</v>
      </c>
      <c r="D99" s="134">
        <v>253</v>
      </c>
      <c r="E99" s="225"/>
      <c r="F99" s="56">
        <f>E99*D99</f>
        <v>0</v>
      </c>
    </row>
    <row r="100" spans="1:8" s="165" customFormat="1">
      <c r="A100" s="123" t="str">
        <f>IF(B99="",MAX($A$33:A99)+1,"")</f>
        <v/>
      </c>
      <c r="B100" s="135"/>
      <c r="C100" s="127"/>
      <c r="D100" s="128"/>
      <c r="E100" s="14"/>
      <c r="F100" s="161"/>
      <c r="G100" s="162"/>
      <c r="H100" s="163"/>
    </row>
    <row r="101" spans="1:8" s="125" customFormat="1" ht="52.8">
      <c r="A101" s="123">
        <f>IF(B100="",MAX($A$33:A100)+1,"")</f>
        <v>9</v>
      </c>
      <c r="B101" s="124" t="s">
        <v>107</v>
      </c>
      <c r="C101" s="134" t="s">
        <v>6</v>
      </c>
      <c r="D101" s="134">
        <v>35</v>
      </c>
      <c r="E101" s="225"/>
      <c r="F101" s="56">
        <f>E101*D101</f>
        <v>0</v>
      </c>
    </row>
    <row r="102" spans="1:8" s="165" customFormat="1">
      <c r="A102" s="123" t="str">
        <f>IF(B101="",MAX($A$33:A101)+1,"")</f>
        <v/>
      </c>
      <c r="B102" s="135"/>
      <c r="C102" s="127"/>
      <c r="D102" s="128"/>
      <c r="E102" s="14"/>
      <c r="F102" s="161"/>
      <c r="G102" s="162"/>
      <c r="H102" s="163"/>
    </row>
    <row r="103" spans="1:8" s="125" customFormat="1" ht="26.4">
      <c r="A103" s="123">
        <f>IF(B102="",MAX($A$33:A102)+1,"")</f>
        <v>10</v>
      </c>
      <c r="B103" s="124" t="s">
        <v>83</v>
      </c>
      <c r="C103" s="134" t="s">
        <v>30</v>
      </c>
      <c r="D103" s="134">
        <v>8</v>
      </c>
      <c r="E103" s="225"/>
      <c r="F103" s="56">
        <f>E103*D103</f>
        <v>0</v>
      </c>
    </row>
    <row r="104" spans="1:8" s="166" customFormat="1">
      <c r="A104" s="123" t="str">
        <f>IF(B103="",MAX($A$33:A103)+1,"")</f>
        <v/>
      </c>
      <c r="B104" s="135"/>
      <c r="C104" s="127"/>
      <c r="D104" s="128"/>
      <c r="E104" s="14"/>
      <c r="F104" s="161"/>
      <c r="G104" s="162"/>
      <c r="H104" s="163"/>
    </row>
    <row r="105" spans="1:8" s="125" customFormat="1" ht="39.6">
      <c r="A105" s="123">
        <f>IF(B104="",MAX($A$33:A104)+1,"")</f>
        <v>11</v>
      </c>
      <c r="B105" s="124" t="s">
        <v>42</v>
      </c>
      <c r="C105" s="134" t="s">
        <v>6</v>
      </c>
      <c r="D105" s="229">
        <v>495</v>
      </c>
      <c r="E105" s="225"/>
      <c r="F105" s="56">
        <f>E105*D105</f>
        <v>0</v>
      </c>
    </row>
    <row r="106" spans="1:8" s="166" customFormat="1" ht="26.4">
      <c r="A106" s="123" t="str">
        <f>IF(B105="",MAX($A$33:A105)+1,"")</f>
        <v/>
      </c>
      <c r="B106" s="126" t="s">
        <v>149</v>
      </c>
      <c r="C106" s="127"/>
      <c r="D106" s="128"/>
      <c r="E106" s="14"/>
      <c r="F106" s="161"/>
      <c r="G106" s="162"/>
      <c r="H106" s="163"/>
    </row>
    <row r="107" spans="1:8" s="166" customFormat="1">
      <c r="A107" s="123" t="str">
        <f>IF(B106="",MAX($A$33:A106)+1,"")</f>
        <v/>
      </c>
      <c r="B107" s="126"/>
      <c r="C107" s="127"/>
      <c r="D107" s="128"/>
      <c r="E107" s="14"/>
      <c r="F107" s="161"/>
      <c r="G107" s="162"/>
      <c r="H107" s="163"/>
    </row>
    <row r="108" spans="1:8" s="125" customFormat="1" ht="39.6">
      <c r="A108" s="123">
        <f>IF(B107="",MAX($A$33:A107)+1,"")</f>
        <v>12</v>
      </c>
      <c r="B108" s="124" t="s">
        <v>151</v>
      </c>
      <c r="C108" s="134" t="s">
        <v>30</v>
      </c>
      <c r="D108" s="229">
        <v>49</v>
      </c>
      <c r="E108" s="225"/>
      <c r="F108" s="56">
        <f>E108*D108</f>
        <v>0</v>
      </c>
    </row>
    <row r="109" spans="1:8" s="166" customFormat="1" ht="26.4">
      <c r="A109" s="123" t="str">
        <f>IF(B108="",MAX($A$33:A108)+1,"")</f>
        <v/>
      </c>
      <c r="B109" s="126" t="s">
        <v>150</v>
      </c>
      <c r="C109" s="127"/>
      <c r="D109" s="128"/>
      <c r="E109" s="14"/>
      <c r="F109" s="161"/>
      <c r="G109" s="162"/>
      <c r="H109" s="163"/>
    </row>
    <row r="110" spans="1:8" s="166" customFormat="1">
      <c r="A110" s="123" t="str">
        <f>IF(B109="",MAX($A$33:A109)+1,"")</f>
        <v/>
      </c>
      <c r="B110" s="126"/>
      <c r="C110" s="127"/>
      <c r="D110" s="128"/>
      <c r="E110" s="14"/>
      <c r="F110" s="161"/>
      <c r="G110" s="162"/>
      <c r="H110" s="163"/>
    </row>
    <row r="111" spans="1:8" s="125" customFormat="1" ht="66">
      <c r="A111" s="123">
        <f>IF(B110="",MAX($A$33:A110)+1,"")</f>
        <v>13</v>
      </c>
      <c r="B111" s="124" t="s">
        <v>87</v>
      </c>
      <c r="C111" s="134" t="s">
        <v>7</v>
      </c>
      <c r="D111" s="134">
        <v>4</v>
      </c>
      <c r="E111" s="225"/>
      <c r="F111" s="56">
        <f>E111*D111</f>
        <v>0</v>
      </c>
    </row>
    <row r="112" spans="1:8" s="164" customFormat="1">
      <c r="A112" s="123" t="str">
        <f>IF(B111="",MAX($A$33:A111)+1,"")</f>
        <v/>
      </c>
      <c r="B112" s="126"/>
      <c r="C112" s="127"/>
      <c r="D112" s="128"/>
      <c r="E112" s="14"/>
      <c r="F112" s="161"/>
      <c r="G112" s="162"/>
      <c r="H112" s="163"/>
    </row>
    <row r="113" spans="1:255" s="125" customFormat="1" ht="39.6">
      <c r="A113" s="123">
        <f>IF(B112="",MAX($A$33:A112)+1,"")</f>
        <v>14</v>
      </c>
      <c r="B113" s="124" t="s">
        <v>43</v>
      </c>
      <c r="C113" s="134" t="s">
        <v>7</v>
      </c>
      <c r="D113" s="134">
        <v>1</v>
      </c>
      <c r="E113" s="225"/>
      <c r="F113" s="56">
        <f>E113*D113</f>
        <v>0</v>
      </c>
    </row>
    <row r="114" spans="1:255" s="164" customFormat="1">
      <c r="A114" s="123" t="str">
        <f>IF(B113="",MAX($A$33:A113)+1,"")</f>
        <v/>
      </c>
      <c r="B114" s="135"/>
      <c r="C114" s="127"/>
      <c r="D114" s="128"/>
      <c r="E114" s="14"/>
      <c r="F114" s="161"/>
      <c r="G114" s="162"/>
      <c r="H114" s="163"/>
    </row>
    <row r="115" spans="1:255" s="146" customFormat="1">
      <c r="A115" s="167"/>
      <c r="B115" s="141" t="str">
        <f>+CONCATENATE("REKAPITULACIJA - ",B94)</f>
        <v>REKAPITULACIJA - DC in AC RAZVOD</v>
      </c>
      <c r="C115" s="142"/>
      <c r="D115" s="143"/>
      <c r="E115" s="76"/>
      <c r="F115" s="168">
        <f>SUM(F96:F114)</f>
        <v>0</v>
      </c>
      <c r="G115" s="145"/>
    </row>
    <row r="116" spans="1:255" s="122" customFormat="1">
      <c r="A116" s="147"/>
      <c r="B116" s="148"/>
      <c r="C116" s="149"/>
      <c r="D116" s="150"/>
      <c r="E116" s="13"/>
      <c r="F116" s="136"/>
      <c r="G116" s="120"/>
      <c r="H116" s="151"/>
    </row>
    <row r="117" spans="1:255" s="122" customFormat="1">
      <c r="A117" s="169"/>
      <c r="B117" s="170"/>
      <c r="C117" s="149"/>
      <c r="D117" s="150"/>
      <c r="E117" s="15"/>
      <c r="F117" s="161"/>
      <c r="G117" s="120"/>
      <c r="H117" s="163"/>
    </row>
    <row r="118" spans="1:255" s="114" customFormat="1">
      <c r="A118" s="109" t="s">
        <v>44</v>
      </c>
      <c r="B118" s="110" t="s">
        <v>99</v>
      </c>
      <c r="C118" s="111"/>
      <c r="D118" s="112"/>
      <c r="E118" s="73"/>
      <c r="F118" s="56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  <c r="BM118" s="113"/>
      <c r="BN118" s="113"/>
      <c r="BO118" s="113"/>
      <c r="BP118" s="113"/>
      <c r="BQ118" s="113"/>
      <c r="BR118" s="113"/>
      <c r="BS118" s="113"/>
      <c r="BT118" s="113"/>
      <c r="BU118" s="113"/>
      <c r="BV118" s="113"/>
      <c r="BW118" s="113"/>
      <c r="BX118" s="113"/>
      <c r="BY118" s="113"/>
      <c r="BZ118" s="113"/>
      <c r="CA118" s="113"/>
      <c r="CB118" s="113"/>
      <c r="CC118" s="113"/>
      <c r="CD118" s="113"/>
      <c r="CE118" s="113"/>
      <c r="CF118" s="113"/>
      <c r="CG118" s="113"/>
      <c r="CH118" s="113"/>
      <c r="CI118" s="113"/>
      <c r="CJ118" s="113"/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13"/>
      <c r="DC118" s="113"/>
      <c r="DD118" s="113"/>
      <c r="DE118" s="113"/>
      <c r="DF118" s="113"/>
      <c r="DG118" s="113"/>
      <c r="DH118" s="113"/>
      <c r="DI118" s="113"/>
      <c r="DJ118" s="113"/>
      <c r="DK118" s="113"/>
      <c r="DL118" s="113"/>
      <c r="DM118" s="113"/>
      <c r="DN118" s="113"/>
      <c r="DO118" s="113"/>
      <c r="DP118" s="113"/>
      <c r="DQ118" s="113"/>
      <c r="DR118" s="113"/>
      <c r="DS118" s="113"/>
      <c r="DT118" s="113"/>
      <c r="DU118" s="113"/>
      <c r="DV118" s="113"/>
      <c r="DW118" s="113"/>
      <c r="DX118" s="113"/>
      <c r="DY118" s="113"/>
      <c r="DZ118" s="113"/>
      <c r="EA118" s="113"/>
      <c r="EB118" s="113"/>
      <c r="EC118" s="113"/>
      <c r="ED118" s="113"/>
      <c r="EE118" s="113"/>
      <c r="EF118" s="113"/>
      <c r="EG118" s="113"/>
      <c r="EH118" s="113"/>
      <c r="EI118" s="113"/>
      <c r="EJ118" s="113"/>
      <c r="EK118" s="113"/>
      <c r="EL118" s="113"/>
      <c r="EM118" s="113"/>
      <c r="EN118" s="113"/>
      <c r="EO118" s="113"/>
      <c r="EP118" s="113"/>
      <c r="EQ118" s="113"/>
      <c r="ER118" s="113"/>
      <c r="ES118" s="113"/>
      <c r="ET118" s="113"/>
      <c r="EU118" s="113"/>
      <c r="EV118" s="113"/>
      <c r="EW118" s="113"/>
      <c r="EX118" s="113"/>
      <c r="EY118" s="113"/>
      <c r="EZ118" s="113"/>
      <c r="FA118" s="113"/>
      <c r="FB118" s="113"/>
      <c r="FC118" s="113"/>
      <c r="FD118" s="113"/>
      <c r="FE118" s="113"/>
      <c r="FF118" s="113"/>
      <c r="FG118" s="113"/>
      <c r="FH118" s="113"/>
      <c r="FI118" s="113"/>
      <c r="FJ118" s="113"/>
      <c r="FK118" s="113"/>
      <c r="FL118" s="113"/>
      <c r="FM118" s="113"/>
      <c r="FN118" s="113"/>
      <c r="FO118" s="113"/>
      <c r="FP118" s="113"/>
      <c r="FQ118" s="113"/>
      <c r="FR118" s="113"/>
      <c r="FS118" s="113"/>
      <c r="FT118" s="113"/>
      <c r="FU118" s="113"/>
      <c r="FV118" s="113"/>
      <c r="FW118" s="113"/>
      <c r="FX118" s="113"/>
      <c r="FY118" s="113"/>
      <c r="FZ118" s="113"/>
      <c r="GA118" s="113"/>
      <c r="GB118" s="113"/>
      <c r="GC118" s="113"/>
      <c r="GD118" s="113"/>
      <c r="GE118" s="113"/>
      <c r="GF118" s="113"/>
      <c r="GG118" s="113"/>
      <c r="GH118" s="113"/>
      <c r="GI118" s="113"/>
      <c r="GJ118" s="113"/>
      <c r="GK118" s="113"/>
      <c r="GL118" s="113"/>
      <c r="GM118" s="113"/>
      <c r="GN118" s="113"/>
      <c r="GO118" s="113"/>
      <c r="GP118" s="113"/>
      <c r="GQ118" s="113"/>
      <c r="GR118" s="113"/>
      <c r="GS118" s="113"/>
      <c r="GT118" s="113"/>
      <c r="GU118" s="113"/>
      <c r="GV118" s="113"/>
      <c r="GW118" s="113"/>
      <c r="GX118" s="113"/>
      <c r="GY118" s="113"/>
      <c r="GZ118" s="113"/>
      <c r="HA118" s="113"/>
      <c r="HB118" s="113"/>
      <c r="HC118" s="113"/>
      <c r="HD118" s="113"/>
      <c r="HE118" s="113"/>
      <c r="HF118" s="113"/>
      <c r="HG118" s="113"/>
      <c r="HH118" s="113"/>
      <c r="HI118" s="113"/>
      <c r="HJ118" s="113"/>
      <c r="HK118" s="113"/>
      <c r="HL118" s="113"/>
      <c r="HM118" s="113"/>
      <c r="HN118" s="113"/>
      <c r="HO118" s="113"/>
      <c r="HP118" s="113"/>
      <c r="HQ118" s="113"/>
      <c r="HR118" s="113"/>
      <c r="HS118" s="113"/>
      <c r="HT118" s="113"/>
      <c r="HU118" s="113"/>
      <c r="HV118" s="113"/>
      <c r="HW118" s="113"/>
      <c r="HX118" s="113"/>
      <c r="HY118" s="113"/>
      <c r="HZ118" s="113"/>
      <c r="IA118" s="113"/>
      <c r="IB118" s="113"/>
      <c r="IC118" s="113"/>
      <c r="ID118" s="113"/>
      <c r="IE118" s="113"/>
      <c r="IF118" s="113"/>
      <c r="IG118" s="113"/>
      <c r="IH118" s="113"/>
      <c r="II118" s="113"/>
      <c r="IJ118" s="113"/>
      <c r="IK118" s="113"/>
      <c r="IL118" s="113"/>
      <c r="IM118" s="113"/>
      <c r="IN118" s="113"/>
      <c r="IO118" s="113"/>
      <c r="IP118" s="113"/>
      <c r="IQ118" s="113"/>
      <c r="IR118" s="113"/>
      <c r="IS118" s="113"/>
      <c r="IT118" s="113"/>
      <c r="IU118" s="113"/>
    </row>
    <row r="119" spans="1:255" s="122" customFormat="1">
      <c r="A119" s="115"/>
      <c r="B119" s="116"/>
      <c r="C119" s="117"/>
      <c r="D119" s="118"/>
      <c r="E119" s="74"/>
      <c r="F119" s="119"/>
      <c r="G119" s="120"/>
      <c r="H119" s="121"/>
    </row>
    <row r="120" spans="1:255" s="125" customFormat="1" ht="66">
      <c r="A120" s="123">
        <f>IF(B119="",MAX($A$33:A119)+1,"")</f>
        <v>15</v>
      </c>
      <c r="B120" s="124" t="s">
        <v>152</v>
      </c>
      <c r="C120" s="134" t="s">
        <v>6</v>
      </c>
      <c r="D120" s="134">
        <v>200</v>
      </c>
      <c r="E120" s="225"/>
      <c r="F120" s="56">
        <f>E120*D120</f>
        <v>0</v>
      </c>
    </row>
    <row r="121" spans="1:255" s="164" customFormat="1">
      <c r="A121" s="123" t="str">
        <f>IF(B120="",MAX($A$33:A120)+1,"")</f>
        <v/>
      </c>
      <c r="B121" s="135"/>
      <c r="C121" s="127"/>
      <c r="D121" s="128"/>
      <c r="E121" s="14"/>
      <c r="F121" s="161"/>
      <c r="G121" s="162"/>
      <c r="H121" s="163"/>
    </row>
    <row r="122" spans="1:255" s="125" customFormat="1" ht="52.8">
      <c r="A122" s="123">
        <f>IF(B121="",MAX($A$33:A121)+1,"")</f>
        <v>16</v>
      </c>
      <c r="B122" s="124" t="s">
        <v>116</v>
      </c>
      <c r="C122" s="134" t="s">
        <v>6</v>
      </c>
      <c r="D122" s="134">
        <v>270</v>
      </c>
      <c r="E122" s="225"/>
      <c r="F122" s="56">
        <f>E122*D122</f>
        <v>0</v>
      </c>
    </row>
    <row r="123" spans="1:255" s="164" customFormat="1">
      <c r="A123" s="123" t="str">
        <f>IF(B122="",MAX($A$33:A122)+1,"")</f>
        <v/>
      </c>
      <c r="B123" s="135"/>
      <c r="C123" s="127"/>
      <c r="D123" s="128"/>
      <c r="E123" s="14"/>
      <c r="F123" s="161"/>
      <c r="G123" s="162"/>
      <c r="H123" s="163"/>
    </row>
    <row r="124" spans="1:255" s="125" customFormat="1" ht="145.19999999999999">
      <c r="A124" s="123">
        <f>IF(B123="",MAX($A$33:A123)+1,"")</f>
        <v>17</v>
      </c>
      <c r="B124" s="124" t="s">
        <v>128</v>
      </c>
      <c r="C124" s="134"/>
      <c r="D124" s="134"/>
      <c r="E124" s="226"/>
      <c r="F124" s="56"/>
    </row>
    <row r="125" spans="1:255" s="125" customFormat="1" ht="26.4">
      <c r="A125" s="123"/>
      <c r="B125" s="124" t="s">
        <v>127</v>
      </c>
      <c r="C125" s="134"/>
      <c r="D125" s="134"/>
      <c r="E125" s="226"/>
      <c r="F125" s="56"/>
    </row>
    <row r="126" spans="1:255" s="125" customFormat="1">
      <c r="A126" s="123"/>
      <c r="B126" s="124" t="s">
        <v>108</v>
      </c>
      <c r="C126" s="134" t="s">
        <v>7</v>
      </c>
      <c r="D126" s="134">
        <v>1</v>
      </c>
      <c r="E126" s="225"/>
      <c r="F126" s="56">
        <f>E126*D126</f>
        <v>0</v>
      </c>
    </row>
    <row r="127" spans="1:255" s="164" customFormat="1">
      <c r="A127" s="123" t="str">
        <f>IF(B124="",MAX($A$33:A124)+1,"")</f>
        <v/>
      </c>
      <c r="B127" s="135"/>
      <c r="C127" s="127"/>
      <c r="D127" s="128"/>
      <c r="E127" s="14"/>
      <c r="F127" s="161"/>
      <c r="G127" s="162"/>
      <c r="H127" s="163"/>
    </row>
    <row r="128" spans="1:255" s="122" customFormat="1" ht="145.19999999999999">
      <c r="A128" s="123">
        <f>IF(B127="",MAX($A$35:A127)+1,"")</f>
        <v>18</v>
      </c>
      <c r="B128" s="124" t="s">
        <v>126</v>
      </c>
      <c r="C128" s="134" t="s">
        <v>7</v>
      </c>
      <c r="D128" s="134">
        <v>1</v>
      </c>
      <c r="E128" s="225"/>
      <c r="F128" s="56">
        <f t="shared" ref="F128" si="0">E128*D128</f>
        <v>0</v>
      </c>
      <c r="G128" s="120"/>
      <c r="H128" s="121"/>
    </row>
    <row r="129" spans="1:8" s="122" customFormat="1">
      <c r="A129" s="123" t="str">
        <f>IF(B128="",MAX($A$35:A128)+1,"")</f>
        <v/>
      </c>
      <c r="B129" s="124"/>
      <c r="C129" s="134"/>
      <c r="D129" s="134"/>
      <c r="E129" s="226"/>
      <c r="F129" s="56"/>
      <c r="G129" s="120"/>
      <c r="H129" s="121"/>
    </row>
    <row r="130" spans="1:8" s="125" customFormat="1" ht="26.4">
      <c r="A130" s="123">
        <f>IF(B129="",MAX($A$35:A129)+1,"")</f>
        <v>19</v>
      </c>
      <c r="B130" s="124" t="s">
        <v>110</v>
      </c>
      <c r="C130" s="134" t="s">
        <v>7</v>
      </c>
      <c r="D130" s="134">
        <v>1</v>
      </c>
      <c r="E130" s="225"/>
      <c r="F130" s="56">
        <f>E130*D130</f>
        <v>0</v>
      </c>
    </row>
    <row r="131" spans="1:8" s="164" customFormat="1">
      <c r="A131" s="123" t="str">
        <f>IF(B130="",MAX($A$33:A130)+1,"")</f>
        <v/>
      </c>
      <c r="B131" s="135"/>
      <c r="C131" s="127"/>
      <c r="D131" s="128"/>
      <c r="E131" s="14"/>
      <c r="F131" s="161"/>
      <c r="G131" s="162"/>
      <c r="H131" s="163"/>
    </row>
    <row r="132" spans="1:8" s="125" customFormat="1">
      <c r="A132" s="123">
        <f>IF(B131="",MAX($A$33:A131)+1,"")</f>
        <v>20</v>
      </c>
      <c r="B132" s="124" t="s">
        <v>100</v>
      </c>
      <c r="C132" s="134"/>
      <c r="D132" s="134"/>
      <c r="E132" s="226"/>
      <c r="F132" s="56"/>
    </row>
    <row r="133" spans="1:8" s="125" customFormat="1">
      <c r="A133" s="123" t="str">
        <f>IF(B132="",MAX($A$33:A132)+1,"")</f>
        <v/>
      </c>
      <c r="B133" s="171" t="s">
        <v>104</v>
      </c>
      <c r="C133" s="134"/>
      <c r="D133" s="134"/>
      <c r="E133" s="226"/>
      <c r="F133" s="56"/>
    </row>
    <row r="134" spans="1:8" s="125" customFormat="1">
      <c r="A134" s="123" t="str">
        <f>IF(B133="",MAX($A$33:A133)+1,"")</f>
        <v/>
      </c>
      <c r="B134" s="171" t="s">
        <v>101</v>
      </c>
      <c r="C134" s="134"/>
      <c r="D134" s="134"/>
      <c r="E134" s="226"/>
      <c r="F134" s="56"/>
    </row>
    <row r="135" spans="1:8" s="125" customFormat="1">
      <c r="A135" s="123" t="str">
        <f>IF(B134="",MAX($A$33:A134)+1,"")</f>
        <v/>
      </c>
      <c r="B135" s="171" t="s">
        <v>102</v>
      </c>
      <c r="C135" s="134"/>
      <c r="D135" s="134"/>
      <c r="E135" s="226"/>
      <c r="F135" s="56"/>
    </row>
    <row r="136" spans="1:8" s="125" customFormat="1">
      <c r="A136" s="123" t="str">
        <f>IF(B135="",MAX($A$33:A135)+1,"")</f>
        <v/>
      </c>
      <c r="B136" s="171" t="s">
        <v>103</v>
      </c>
      <c r="C136" s="134"/>
      <c r="D136" s="134"/>
      <c r="E136" s="226"/>
      <c r="F136" s="56"/>
    </row>
    <row r="137" spans="1:8" s="125" customFormat="1">
      <c r="A137" s="123" t="str">
        <f>IF(B136="",MAX($A$33:A136)+1,"")</f>
        <v/>
      </c>
      <c r="B137" s="171" t="s">
        <v>105</v>
      </c>
      <c r="C137" s="134"/>
      <c r="D137" s="134"/>
      <c r="E137" s="226"/>
      <c r="F137" s="56"/>
    </row>
    <row r="138" spans="1:8" s="125" customFormat="1">
      <c r="A138" s="123"/>
      <c r="B138" s="171" t="s">
        <v>106</v>
      </c>
      <c r="C138" s="134"/>
      <c r="D138" s="134"/>
      <c r="E138" s="226"/>
      <c r="F138" s="56"/>
    </row>
    <row r="139" spans="1:8" s="125" customFormat="1" ht="39.6">
      <c r="A139" s="123"/>
      <c r="B139" s="171" t="s">
        <v>109</v>
      </c>
      <c r="C139" s="134"/>
      <c r="D139" s="134"/>
      <c r="E139" s="226"/>
      <c r="F139" s="56"/>
    </row>
    <row r="140" spans="1:8" s="125" customFormat="1" ht="39.6">
      <c r="A140" s="123"/>
      <c r="B140" s="124" t="s">
        <v>117</v>
      </c>
      <c r="C140" s="134" t="s">
        <v>7</v>
      </c>
      <c r="D140" s="134">
        <v>1</v>
      </c>
      <c r="E140" s="225"/>
      <c r="F140" s="56">
        <f>E140*D140</f>
        <v>0</v>
      </c>
    </row>
    <row r="141" spans="1:8" s="164" customFormat="1">
      <c r="A141" s="123" t="str">
        <f>IF(B132="",MAX($A$33:A132)+1,"")</f>
        <v/>
      </c>
      <c r="B141" s="135"/>
      <c r="C141" s="127"/>
      <c r="D141" s="128"/>
      <c r="E141" s="14"/>
      <c r="F141" s="161"/>
      <c r="G141" s="162"/>
      <c r="H141" s="163"/>
    </row>
    <row r="142" spans="1:8" s="125" customFormat="1" ht="26.4">
      <c r="A142" s="123">
        <f>IF(B141="",MAX($A$33:A141)+1,"")</f>
        <v>21</v>
      </c>
      <c r="B142" s="124" t="s">
        <v>46</v>
      </c>
      <c r="C142" s="134" t="s">
        <v>7</v>
      </c>
      <c r="D142" s="134">
        <v>1</v>
      </c>
      <c r="E142" s="225"/>
      <c r="F142" s="56">
        <f>E142*D142</f>
        <v>0</v>
      </c>
    </row>
    <row r="143" spans="1:8" s="164" customFormat="1">
      <c r="A143" s="123" t="str">
        <f>IF(B142="",MAX($A$33:A142)+1,"")</f>
        <v/>
      </c>
      <c r="B143" s="135"/>
      <c r="C143" s="127"/>
      <c r="D143" s="128"/>
      <c r="E143" s="14"/>
      <c r="F143" s="161"/>
      <c r="G143" s="162"/>
      <c r="H143" s="163"/>
    </row>
    <row r="144" spans="1:8" s="125" customFormat="1" ht="66">
      <c r="A144" s="123">
        <f>IF(B143="",MAX($A$33:A143)+1,"")</f>
        <v>22</v>
      </c>
      <c r="B144" s="124" t="s">
        <v>119</v>
      </c>
      <c r="C144" s="134" t="s">
        <v>7</v>
      </c>
      <c r="D144" s="134">
        <v>1</v>
      </c>
      <c r="E144" s="225"/>
      <c r="F144" s="56">
        <f>E144*D144</f>
        <v>0</v>
      </c>
      <c r="G144" s="172"/>
    </row>
    <row r="145" spans="1:255" s="125" customFormat="1" ht="158.4">
      <c r="A145" s="123" t="str">
        <f>IF(B144="",MAX($A$33:A144)+1,"")</f>
        <v/>
      </c>
      <c r="B145" s="124" t="s">
        <v>118</v>
      </c>
      <c r="C145" s="134"/>
      <c r="D145" s="134"/>
      <c r="E145" s="226"/>
      <c r="F145" s="56"/>
      <c r="G145" s="172"/>
    </row>
    <row r="146" spans="1:255" s="166" customFormat="1">
      <c r="A146" s="123" t="str">
        <f>IF(B145="",MAX($A$33:A145)+1,"")</f>
        <v/>
      </c>
      <c r="B146" s="135"/>
      <c r="C146" s="127"/>
      <c r="D146" s="128"/>
      <c r="E146" s="14"/>
      <c r="F146" s="161"/>
      <c r="G146" s="162"/>
      <c r="H146" s="163"/>
    </row>
    <row r="147" spans="1:255" s="125" customFormat="1">
      <c r="A147" s="123">
        <f>IF(B146="",MAX($A$33:A146)+1,"")</f>
        <v>23</v>
      </c>
      <c r="B147" s="124" t="s">
        <v>120</v>
      </c>
      <c r="C147" s="134" t="s">
        <v>7</v>
      </c>
      <c r="D147" s="134">
        <v>1</v>
      </c>
      <c r="E147" s="225"/>
      <c r="F147" s="56">
        <f>E147*D147</f>
        <v>0</v>
      </c>
    </row>
    <row r="148" spans="1:255" s="164" customFormat="1">
      <c r="A148" s="123" t="str">
        <f>IF(B147="",MAX($A$33:A147)+1,"")</f>
        <v/>
      </c>
      <c r="B148" s="135"/>
      <c r="C148" s="127"/>
      <c r="D148" s="128"/>
      <c r="E148" s="14"/>
      <c r="F148" s="161"/>
      <c r="G148" s="162"/>
      <c r="H148" s="163"/>
    </row>
    <row r="149" spans="1:255" s="125" customFormat="1" ht="26.4">
      <c r="A149" s="123">
        <f>IF(B148="",MAX($A$33:A148)+1,"")</f>
        <v>24</v>
      </c>
      <c r="B149" s="124" t="s">
        <v>96</v>
      </c>
      <c r="C149" s="134" t="s">
        <v>6</v>
      </c>
      <c r="D149" s="134">
        <v>5</v>
      </c>
      <c r="E149" s="227"/>
      <c r="F149" s="56">
        <f>E149*D149</f>
        <v>0</v>
      </c>
    </row>
    <row r="150" spans="1:255" s="179" customFormat="1">
      <c r="A150" s="123" t="str">
        <f>IF(B149="",MAX($A$33:A149)+1,"")</f>
        <v/>
      </c>
      <c r="B150" s="173"/>
      <c r="C150" s="174"/>
      <c r="D150" s="175"/>
      <c r="E150" s="22"/>
      <c r="F150" s="176"/>
      <c r="G150" s="177"/>
      <c r="H150" s="178"/>
    </row>
    <row r="151" spans="1:255" s="125" customFormat="1" ht="26.4">
      <c r="A151" s="123">
        <f>IF(B150="",MAX($A$33:A150)+1,"")</f>
        <v>25</v>
      </c>
      <c r="B151" s="124" t="s">
        <v>47</v>
      </c>
      <c r="C151" s="134" t="s">
        <v>7</v>
      </c>
      <c r="D151" s="134">
        <v>1</v>
      </c>
      <c r="E151" s="225"/>
      <c r="F151" s="56">
        <f>E151*D151</f>
        <v>0</v>
      </c>
    </row>
    <row r="152" spans="1:255" s="164" customFormat="1">
      <c r="A152" s="123" t="str">
        <f>IF(B151="",MAX($A$33:A151)+1,"")</f>
        <v/>
      </c>
      <c r="B152" s="135"/>
      <c r="C152" s="127"/>
      <c r="D152" s="128"/>
      <c r="E152" s="14"/>
      <c r="F152" s="161"/>
      <c r="G152" s="162"/>
      <c r="H152" s="163"/>
    </row>
    <row r="153" spans="1:255" s="146" customFormat="1" ht="26.4">
      <c r="A153" s="167"/>
      <c r="B153" s="141" t="str">
        <f>+CONCATENATE("REKAPITULACIJA - ",B118)</f>
        <v>REKAPITULACIJA - KOMUNIKACIJA, VREMENSKA POSTAJA</v>
      </c>
      <c r="C153" s="142"/>
      <c r="D153" s="143"/>
      <c r="E153" s="76"/>
      <c r="F153" s="168">
        <f>SUM(F120:F152)</f>
        <v>0</v>
      </c>
      <c r="G153" s="145"/>
    </row>
    <row r="154" spans="1:255" s="122" customFormat="1">
      <c r="A154" s="147"/>
      <c r="B154" s="148"/>
      <c r="C154" s="149"/>
      <c r="D154" s="150"/>
      <c r="E154" s="13"/>
      <c r="F154" s="136"/>
      <c r="G154" s="120"/>
      <c r="H154" s="151"/>
    </row>
    <row r="155" spans="1:255" s="122" customFormat="1">
      <c r="A155" s="169"/>
      <c r="B155" s="58"/>
      <c r="C155" s="149"/>
      <c r="D155" s="150"/>
      <c r="E155" s="13"/>
      <c r="F155" s="136"/>
      <c r="G155" s="120"/>
      <c r="H155" s="151"/>
    </row>
    <row r="156" spans="1:255" s="114" customFormat="1">
      <c r="A156" s="109" t="s">
        <v>45</v>
      </c>
      <c r="B156" s="110" t="s">
        <v>79</v>
      </c>
      <c r="C156" s="111"/>
      <c r="D156" s="112"/>
      <c r="E156" s="73"/>
      <c r="F156" s="56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  <c r="AA156" s="113"/>
      <c r="AB156" s="113"/>
      <c r="AC156" s="113"/>
      <c r="AD156" s="113"/>
      <c r="AE156" s="113"/>
      <c r="AF156" s="113"/>
      <c r="AG156" s="113"/>
      <c r="AH156" s="113"/>
      <c r="AI156" s="113"/>
      <c r="AJ156" s="113"/>
      <c r="AK156" s="113"/>
      <c r="AL156" s="113"/>
      <c r="AM156" s="113"/>
      <c r="AN156" s="113"/>
      <c r="AO156" s="113"/>
      <c r="AP156" s="113"/>
      <c r="AQ156" s="113"/>
      <c r="AR156" s="113"/>
      <c r="AS156" s="113"/>
      <c r="AT156" s="113"/>
      <c r="AU156" s="113"/>
      <c r="AV156" s="113"/>
      <c r="AW156" s="113"/>
      <c r="AX156" s="113"/>
      <c r="AY156" s="113"/>
      <c r="AZ156" s="113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3"/>
      <c r="BR156" s="113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3"/>
      <c r="CD156" s="113"/>
      <c r="CE156" s="113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3"/>
      <c r="CU156" s="113"/>
      <c r="CV156" s="113"/>
      <c r="CW156" s="113"/>
      <c r="CX156" s="113"/>
      <c r="CY156" s="113"/>
      <c r="CZ156" s="113"/>
      <c r="DA156" s="113"/>
      <c r="DB156" s="113"/>
      <c r="DC156" s="113"/>
      <c r="DD156" s="113"/>
      <c r="DE156" s="113"/>
      <c r="DF156" s="113"/>
      <c r="DG156" s="113"/>
      <c r="DH156" s="113"/>
      <c r="DI156" s="113"/>
      <c r="DJ156" s="113"/>
      <c r="DK156" s="113"/>
      <c r="DL156" s="113"/>
      <c r="DM156" s="113"/>
      <c r="DN156" s="113"/>
      <c r="DO156" s="113"/>
      <c r="DP156" s="113"/>
      <c r="DQ156" s="113"/>
      <c r="DR156" s="113"/>
      <c r="DS156" s="113"/>
      <c r="DT156" s="113"/>
      <c r="DU156" s="113"/>
      <c r="DV156" s="113"/>
      <c r="DW156" s="113"/>
      <c r="DX156" s="113"/>
      <c r="DY156" s="113"/>
      <c r="DZ156" s="113"/>
      <c r="EA156" s="113"/>
      <c r="EB156" s="113"/>
      <c r="EC156" s="113"/>
      <c r="ED156" s="113"/>
      <c r="EE156" s="113"/>
      <c r="EF156" s="113"/>
      <c r="EG156" s="113"/>
      <c r="EH156" s="113"/>
      <c r="EI156" s="113"/>
      <c r="EJ156" s="113"/>
      <c r="EK156" s="113"/>
      <c r="EL156" s="113"/>
      <c r="EM156" s="113"/>
      <c r="EN156" s="113"/>
      <c r="EO156" s="113"/>
      <c r="EP156" s="113"/>
      <c r="EQ156" s="113"/>
      <c r="ER156" s="113"/>
      <c r="ES156" s="113"/>
      <c r="ET156" s="113"/>
      <c r="EU156" s="113"/>
      <c r="EV156" s="113"/>
      <c r="EW156" s="113"/>
      <c r="EX156" s="113"/>
      <c r="EY156" s="113"/>
      <c r="EZ156" s="113"/>
      <c r="FA156" s="113"/>
      <c r="FB156" s="113"/>
      <c r="FC156" s="113"/>
      <c r="FD156" s="113"/>
      <c r="FE156" s="113"/>
      <c r="FF156" s="113"/>
      <c r="FG156" s="113"/>
      <c r="FH156" s="113"/>
      <c r="FI156" s="113"/>
      <c r="FJ156" s="113"/>
      <c r="FK156" s="113"/>
      <c r="FL156" s="113"/>
      <c r="FM156" s="113"/>
      <c r="FN156" s="113"/>
      <c r="FO156" s="113"/>
      <c r="FP156" s="113"/>
      <c r="FQ156" s="113"/>
      <c r="FR156" s="113"/>
      <c r="FS156" s="113"/>
      <c r="FT156" s="113"/>
      <c r="FU156" s="113"/>
      <c r="FV156" s="113"/>
      <c r="FW156" s="113"/>
      <c r="FX156" s="113"/>
      <c r="FY156" s="113"/>
      <c r="FZ156" s="113"/>
      <c r="GA156" s="113"/>
      <c r="GB156" s="113"/>
      <c r="GC156" s="113"/>
      <c r="GD156" s="113"/>
      <c r="GE156" s="113"/>
      <c r="GF156" s="113"/>
      <c r="GG156" s="113"/>
      <c r="GH156" s="113"/>
      <c r="GI156" s="113"/>
      <c r="GJ156" s="113"/>
      <c r="GK156" s="113"/>
      <c r="GL156" s="113"/>
      <c r="GM156" s="113"/>
      <c r="GN156" s="113"/>
      <c r="GO156" s="113"/>
      <c r="GP156" s="113"/>
      <c r="GQ156" s="113"/>
      <c r="GR156" s="113"/>
      <c r="GS156" s="113"/>
      <c r="GT156" s="113"/>
      <c r="GU156" s="113"/>
      <c r="GV156" s="113"/>
      <c r="GW156" s="113"/>
      <c r="GX156" s="113"/>
      <c r="GY156" s="113"/>
      <c r="GZ156" s="113"/>
      <c r="HA156" s="113"/>
      <c r="HB156" s="113"/>
      <c r="HC156" s="113"/>
      <c r="HD156" s="113"/>
      <c r="HE156" s="113"/>
      <c r="HF156" s="113"/>
      <c r="HG156" s="113"/>
      <c r="HH156" s="113"/>
      <c r="HI156" s="113"/>
      <c r="HJ156" s="113"/>
      <c r="HK156" s="113"/>
      <c r="HL156" s="113"/>
      <c r="HM156" s="113"/>
      <c r="HN156" s="113"/>
      <c r="HO156" s="113"/>
      <c r="HP156" s="113"/>
      <c r="HQ156" s="113"/>
      <c r="HR156" s="113"/>
      <c r="HS156" s="113"/>
      <c r="HT156" s="113"/>
      <c r="HU156" s="113"/>
      <c r="HV156" s="113"/>
      <c r="HW156" s="113"/>
      <c r="HX156" s="113"/>
      <c r="HY156" s="113"/>
      <c r="HZ156" s="113"/>
      <c r="IA156" s="113"/>
      <c r="IB156" s="113"/>
      <c r="IC156" s="113"/>
      <c r="ID156" s="113"/>
      <c r="IE156" s="113"/>
      <c r="IF156" s="113"/>
      <c r="IG156" s="113"/>
      <c r="IH156" s="113"/>
      <c r="II156" s="113"/>
      <c r="IJ156" s="113"/>
      <c r="IK156" s="113"/>
      <c r="IL156" s="113"/>
      <c r="IM156" s="113"/>
      <c r="IN156" s="113"/>
      <c r="IO156" s="113"/>
      <c r="IP156" s="113"/>
      <c r="IQ156" s="113"/>
      <c r="IR156" s="113"/>
      <c r="IS156" s="113"/>
      <c r="IT156" s="113"/>
      <c r="IU156" s="113"/>
    </row>
    <row r="157" spans="1:255" s="140" customFormat="1">
      <c r="A157" s="169"/>
      <c r="B157" s="59"/>
      <c r="C157" s="60"/>
      <c r="D157" s="61"/>
      <c r="E157" s="16"/>
      <c r="F157" s="62"/>
      <c r="G157" s="138"/>
      <c r="H157" s="63"/>
    </row>
    <row r="158" spans="1:255" s="125" customFormat="1" ht="26.4">
      <c r="A158" s="123">
        <f>IF(B157="",MAX($A$33:A157)+1,"")</f>
        <v>26</v>
      </c>
      <c r="B158" s="124" t="s">
        <v>135</v>
      </c>
      <c r="C158" s="134" t="s">
        <v>6</v>
      </c>
      <c r="D158" s="229">
        <v>600</v>
      </c>
      <c r="E158" s="225"/>
      <c r="F158" s="56">
        <f>E158*D158</f>
        <v>0</v>
      </c>
    </row>
    <row r="159" spans="1:255" s="140" customFormat="1">
      <c r="A159" s="123" t="str">
        <f>IF(B158="",MAX($A$33:A158)+1,"")</f>
        <v/>
      </c>
      <c r="B159" s="135"/>
      <c r="C159" s="127"/>
      <c r="D159" s="128"/>
      <c r="E159" s="13"/>
      <c r="F159" s="137"/>
      <c r="G159" s="138"/>
      <c r="H159" s="139"/>
    </row>
    <row r="160" spans="1:255" s="125" customFormat="1" ht="39.6">
      <c r="A160" s="123">
        <f>IF(B159="",MAX($A$33:A159)+1,"")</f>
        <v>27</v>
      </c>
      <c r="B160" s="124" t="s">
        <v>136</v>
      </c>
      <c r="C160" s="134" t="s">
        <v>6</v>
      </c>
      <c r="D160" s="229">
        <v>160</v>
      </c>
      <c r="E160" s="225"/>
      <c r="F160" s="56">
        <f>E160*D160</f>
        <v>0</v>
      </c>
    </row>
    <row r="161" spans="1:8" s="140" customFormat="1">
      <c r="A161" s="123" t="str">
        <f>IF(B160="",MAX($A$33:A160)+1,"")</f>
        <v/>
      </c>
      <c r="B161" s="135"/>
      <c r="C161" s="127"/>
      <c r="D161" s="128"/>
      <c r="E161" s="13"/>
      <c r="F161" s="137"/>
      <c r="G161" s="138"/>
      <c r="H161" s="139"/>
    </row>
    <row r="162" spans="1:8" s="125" customFormat="1" ht="26.4">
      <c r="A162" s="123"/>
      <c r="B162" s="124" t="s">
        <v>80</v>
      </c>
      <c r="C162" s="134"/>
      <c r="D162" s="134"/>
      <c r="E162" s="226"/>
      <c r="F162" s="56"/>
    </row>
    <row r="163" spans="1:8" s="140" customFormat="1">
      <c r="A163" s="123" t="str">
        <f>IF(B162="",MAX($A$33:A162)+1,"")</f>
        <v/>
      </c>
      <c r="B163" s="124"/>
      <c r="C163" s="127"/>
      <c r="D163" s="128"/>
      <c r="E163" s="13"/>
      <c r="F163" s="137"/>
      <c r="G163" s="138"/>
      <c r="H163" s="139"/>
    </row>
    <row r="164" spans="1:8" s="125" customFormat="1" ht="26.4">
      <c r="A164" s="123">
        <f>IF(B163="",MAX($A$33:A163)+1,"")</f>
        <v>28</v>
      </c>
      <c r="B164" s="124" t="s">
        <v>81</v>
      </c>
      <c r="C164" s="134" t="s">
        <v>30</v>
      </c>
      <c r="D164" s="229">
        <v>6</v>
      </c>
      <c r="E164" s="225"/>
      <c r="F164" s="56">
        <f>E164*D164</f>
        <v>0</v>
      </c>
    </row>
    <row r="165" spans="1:8" s="140" customFormat="1">
      <c r="A165" s="123" t="str">
        <f>IF(B164="",MAX($A$33:A164)+1,"")</f>
        <v/>
      </c>
      <c r="B165" s="135"/>
      <c r="C165" s="127"/>
      <c r="D165" s="128"/>
      <c r="E165" s="13"/>
      <c r="F165" s="137"/>
      <c r="G165" s="138"/>
      <c r="H165" s="139"/>
    </row>
    <row r="166" spans="1:8" s="125" customFormat="1" ht="26.4">
      <c r="A166" s="123">
        <f>IF(B165="",MAX($A$33:A165)+1,"")</f>
        <v>29</v>
      </c>
      <c r="B166" s="124" t="s">
        <v>49</v>
      </c>
      <c r="C166" s="134" t="s">
        <v>30</v>
      </c>
      <c r="D166" s="229">
        <v>31</v>
      </c>
      <c r="E166" s="225"/>
      <c r="F166" s="56">
        <f>E166*D166</f>
        <v>0</v>
      </c>
    </row>
    <row r="167" spans="1:8" s="140" customFormat="1">
      <c r="A167" s="123" t="str">
        <f>IF(B166="",MAX($A$33:A166)+1,"")</f>
        <v/>
      </c>
      <c r="B167" s="135"/>
      <c r="C167" s="127"/>
      <c r="D167" s="128"/>
      <c r="E167" s="13"/>
      <c r="F167" s="137"/>
      <c r="G167" s="138"/>
      <c r="H167" s="139"/>
    </row>
    <row r="168" spans="1:8" s="125" customFormat="1" ht="26.4">
      <c r="A168" s="123">
        <f>IF(B167="",MAX($A$33:A167)+1,"")</f>
        <v>30</v>
      </c>
      <c r="B168" s="124" t="s">
        <v>97</v>
      </c>
      <c r="C168" s="134" t="s">
        <v>30</v>
      </c>
      <c r="D168" s="229">
        <v>85</v>
      </c>
      <c r="E168" s="225"/>
      <c r="F168" s="56">
        <f>E168*D168</f>
        <v>0</v>
      </c>
    </row>
    <row r="169" spans="1:8" s="140" customFormat="1">
      <c r="A169" s="123" t="str">
        <f>IF(B168="",MAX($A$33:A168)+1,"")</f>
        <v/>
      </c>
      <c r="B169" s="135"/>
      <c r="C169" s="127"/>
      <c r="D169" s="128"/>
      <c r="E169" s="13"/>
      <c r="F169" s="137"/>
      <c r="G169" s="138"/>
      <c r="H169" s="139"/>
    </row>
    <row r="170" spans="1:8" s="125" customFormat="1">
      <c r="A170" s="123">
        <f>IF(B169="",MAX($A$33:A169)+1,"")</f>
        <v>31</v>
      </c>
      <c r="B170" s="124" t="s">
        <v>50</v>
      </c>
      <c r="C170" s="134" t="s">
        <v>30</v>
      </c>
      <c r="D170" s="229">
        <v>37</v>
      </c>
      <c r="E170" s="225"/>
      <c r="F170" s="56">
        <f>E170*D170</f>
        <v>0</v>
      </c>
    </row>
    <row r="171" spans="1:8" s="140" customFormat="1">
      <c r="A171" s="123" t="str">
        <f>IF(B170="",MAX($A$33:A170)+1,"")</f>
        <v/>
      </c>
      <c r="B171" s="135"/>
      <c r="C171" s="127"/>
      <c r="D171" s="128"/>
      <c r="E171" s="13"/>
      <c r="F171" s="137"/>
      <c r="G171" s="138"/>
      <c r="H171" s="139"/>
    </row>
    <row r="172" spans="1:8" s="125" customFormat="1" ht="39.6">
      <c r="A172" s="123">
        <f>IF(B171="",MAX($A$33:A171)+1,"")</f>
        <v>32</v>
      </c>
      <c r="B172" s="124" t="s">
        <v>88</v>
      </c>
      <c r="C172" s="134" t="s">
        <v>30</v>
      </c>
      <c r="D172" s="229">
        <v>61</v>
      </c>
      <c r="E172" s="225"/>
      <c r="F172" s="56">
        <f>E172*D172</f>
        <v>0</v>
      </c>
    </row>
    <row r="173" spans="1:8" s="140" customFormat="1">
      <c r="A173" s="123" t="str">
        <f>IF(B172="",MAX($A$33:A172)+1,"")</f>
        <v/>
      </c>
      <c r="B173" s="135"/>
      <c r="C173" s="127"/>
      <c r="D173" s="128"/>
      <c r="E173" s="13"/>
      <c r="F173" s="137"/>
      <c r="G173" s="138"/>
      <c r="H173" s="139"/>
    </row>
    <row r="174" spans="1:8" s="125" customFormat="1">
      <c r="A174" s="123">
        <f>IF(B173="",MAX($A$33:A173)+1,"")</f>
        <v>33</v>
      </c>
      <c r="B174" s="124" t="s">
        <v>121</v>
      </c>
      <c r="C174" s="134" t="s">
        <v>30</v>
      </c>
      <c r="D174" s="134">
        <v>2</v>
      </c>
      <c r="E174" s="225"/>
      <c r="F174" s="56">
        <f>E174*D174</f>
        <v>0</v>
      </c>
    </row>
    <row r="175" spans="1:8" s="140" customFormat="1">
      <c r="A175" s="123" t="str">
        <f>IF(B174="",MAX($A$33:A174)+1,"")</f>
        <v/>
      </c>
      <c r="B175" s="135"/>
      <c r="C175" s="127"/>
      <c r="D175" s="128"/>
      <c r="E175" s="13"/>
      <c r="F175" s="137"/>
      <c r="G175" s="138"/>
      <c r="H175" s="139"/>
    </row>
    <row r="176" spans="1:8" s="125" customFormat="1" ht="26.4">
      <c r="A176" s="123">
        <f>IF(B175="",MAX($A$33:A175)+1,"")</f>
        <v>34</v>
      </c>
      <c r="B176" s="124" t="s">
        <v>86</v>
      </c>
      <c r="C176" s="134" t="s">
        <v>7</v>
      </c>
      <c r="D176" s="134">
        <v>1</v>
      </c>
      <c r="E176" s="225"/>
      <c r="F176" s="56">
        <f>E176*D176</f>
        <v>0</v>
      </c>
    </row>
    <row r="177" spans="1:255" s="140" customFormat="1">
      <c r="A177" s="123" t="str">
        <f>IF(B176="",MAX($A$33:A176)+1,"")</f>
        <v/>
      </c>
      <c r="B177" s="135"/>
      <c r="C177" s="127"/>
      <c r="D177" s="128"/>
      <c r="E177" s="13"/>
      <c r="F177" s="137"/>
      <c r="G177" s="138"/>
      <c r="H177" s="139"/>
    </row>
    <row r="178" spans="1:255" s="125" customFormat="1">
      <c r="A178" s="123">
        <f>IF(B177="",MAX($A$33:A177)+1,"")</f>
        <v>35</v>
      </c>
      <c r="B178" s="124" t="s">
        <v>77</v>
      </c>
      <c r="C178" s="134" t="s">
        <v>30</v>
      </c>
      <c r="D178" s="134">
        <v>1</v>
      </c>
      <c r="E178" s="225"/>
      <c r="F178" s="56">
        <f>E178*D178</f>
        <v>0</v>
      </c>
    </row>
    <row r="179" spans="1:255" s="140" customFormat="1">
      <c r="A179" s="123"/>
      <c r="B179" s="135"/>
      <c r="C179" s="127"/>
      <c r="D179" s="128"/>
      <c r="E179" s="13"/>
      <c r="F179" s="137"/>
      <c r="G179" s="138"/>
      <c r="H179" s="139"/>
    </row>
    <row r="180" spans="1:255" s="146" customFormat="1" ht="26.4">
      <c r="A180" s="167"/>
      <c r="B180" s="141" t="str">
        <f>+CONCATENATE("REKAPITULACIJA - ",B156)</f>
        <v>REKAPITULACIJA - OZEMLJITEV, STRELOVOD</v>
      </c>
      <c r="C180" s="142"/>
      <c r="D180" s="143"/>
      <c r="E180" s="76"/>
      <c r="F180" s="168">
        <f>SUM(F157:F179)</f>
        <v>0</v>
      </c>
      <c r="G180" s="145"/>
    </row>
    <row r="181" spans="1:255" s="164" customFormat="1">
      <c r="A181" s="147"/>
      <c r="B181" s="148"/>
      <c r="C181" s="149"/>
      <c r="D181" s="150"/>
      <c r="E181" s="13"/>
      <c r="F181" s="136"/>
      <c r="G181" s="138"/>
      <c r="H181" s="151"/>
    </row>
    <row r="182" spans="1:255" s="164" customFormat="1">
      <c r="A182" s="180"/>
      <c r="B182" s="170"/>
      <c r="C182" s="149"/>
      <c r="D182" s="150"/>
      <c r="E182" s="15"/>
      <c r="F182" s="161"/>
      <c r="G182" s="138"/>
      <c r="H182" s="163"/>
    </row>
    <row r="183" spans="1:255" s="114" customFormat="1">
      <c r="A183" s="109" t="s">
        <v>48</v>
      </c>
      <c r="B183" s="110" t="s">
        <v>28</v>
      </c>
      <c r="C183" s="111"/>
      <c r="D183" s="112"/>
      <c r="E183" s="73"/>
      <c r="F183" s="56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113"/>
      <c r="AM183" s="113"/>
      <c r="AN183" s="113"/>
      <c r="AO183" s="113"/>
      <c r="AP183" s="113"/>
      <c r="AQ183" s="113"/>
      <c r="AR183" s="113"/>
      <c r="AS183" s="113"/>
      <c r="AT183" s="113"/>
      <c r="AU183" s="113"/>
      <c r="AV183" s="113"/>
      <c r="AW183" s="113"/>
      <c r="AX183" s="113"/>
      <c r="AY183" s="113"/>
      <c r="AZ183" s="113"/>
      <c r="BA183" s="113"/>
      <c r="BB183" s="113"/>
      <c r="BC183" s="113"/>
      <c r="BD183" s="113"/>
      <c r="BE183" s="113"/>
      <c r="BF183" s="113"/>
      <c r="BG183" s="113"/>
      <c r="BH183" s="113"/>
      <c r="BI183" s="113"/>
      <c r="BJ183" s="113"/>
      <c r="BK183" s="113"/>
      <c r="BL183" s="113"/>
      <c r="BM183" s="113"/>
      <c r="BN183" s="113"/>
      <c r="BO183" s="113"/>
      <c r="BP183" s="113"/>
      <c r="BQ183" s="113"/>
      <c r="BR183" s="113"/>
      <c r="BS183" s="113"/>
      <c r="BT183" s="113"/>
      <c r="BU183" s="113"/>
      <c r="BV183" s="113"/>
      <c r="BW183" s="113"/>
      <c r="BX183" s="113"/>
      <c r="BY183" s="113"/>
      <c r="BZ183" s="113"/>
      <c r="CA183" s="113"/>
      <c r="CB183" s="113"/>
      <c r="CC183" s="113"/>
      <c r="CD183" s="113"/>
      <c r="CE183" s="113"/>
      <c r="CF183" s="113"/>
      <c r="CG183" s="113"/>
      <c r="CH183" s="113"/>
      <c r="CI183" s="113"/>
      <c r="CJ183" s="113"/>
      <c r="CK183" s="113"/>
      <c r="CL183" s="113"/>
      <c r="CM183" s="113"/>
      <c r="CN183" s="113"/>
      <c r="CO183" s="113"/>
      <c r="CP183" s="113"/>
      <c r="CQ183" s="113"/>
      <c r="CR183" s="113"/>
      <c r="CS183" s="113"/>
      <c r="CT183" s="113"/>
      <c r="CU183" s="113"/>
      <c r="CV183" s="113"/>
      <c r="CW183" s="113"/>
      <c r="CX183" s="113"/>
      <c r="CY183" s="113"/>
      <c r="CZ183" s="113"/>
      <c r="DA183" s="113"/>
      <c r="DB183" s="113"/>
      <c r="DC183" s="113"/>
      <c r="DD183" s="113"/>
      <c r="DE183" s="113"/>
      <c r="DF183" s="113"/>
      <c r="DG183" s="113"/>
      <c r="DH183" s="113"/>
      <c r="DI183" s="113"/>
      <c r="DJ183" s="113"/>
      <c r="DK183" s="113"/>
      <c r="DL183" s="113"/>
      <c r="DM183" s="113"/>
      <c r="DN183" s="113"/>
      <c r="DO183" s="113"/>
      <c r="DP183" s="113"/>
      <c r="DQ183" s="113"/>
      <c r="DR183" s="113"/>
      <c r="DS183" s="113"/>
      <c r="DT183" s="113"/>
      <c r="DU183" s="113"/>
      <c r="DV183" s="113"/>
      <c r="DW183" s="113"/>
      <c r="DX183" s="113"/>
      <c r="DY183" s="113"/>
      <c r="DZ183" s="113"/>
      <c r="EA183" s="113"/>
      <c r="EB183" s="113"/>
      <c r="EC183" s="113"/>
      <c r="ED183" s="113"/>
      <c r="EE183" s="113"/>
      <c r="EF183" s="113"/>
      <c r="EG183" s="113"/>
      <c r="EH183" s="113"/>
      <c r="EI183" s="113"/>
      <c r="EJ183" s="113"/>
      <c r="EK183" s="113"/>
      <c r="EL183" s="113"/>
      <c r="EM183" s="113"/>
      <c r="EN183" s="113"/>
      <c r="EO183" s="113"/>
      <c r="EP183" s="113"/>
      <c r="EQ183" s="113"/>
      <c r="ER183" s="113"/>
      <c r="ES183" s="113"/>
      <c r="ET183" s="113"/>
      <c r="EU183" s="113"/>
      <c r="EV183" s="113"/>
      <c r="EW183" s="113"/>
      <c r="EX183" s="113"/>
      <c r="EY183" s="113"/>
      <c r="EZ183" s="113"/>
      <c r="FA183" s="113"/>
      <c r="FB183" s="113"/>
      <c r="FC183" s="113"/>
      <c r="FD183" s="113"/>
      <c r="FE183" s="113"/>
      <c r="FF183" s="113"/>
      <c r="FG183" s="113"/>
      <c r="FH183" s="113"/>
      <c r="FI183" s="113"/>
      <c r="FJ183" s="113"/>
      <c r="FK183" s="113"/>
      <c r="FL183" s="113"/>
      <c r="FM183" s="113"/>
      <c r="FN183" s="113"/>
      <c r="FO183" s="113"/>
      <c r="FP183" s="113"/>
      <c r="FQ183" s="113"/>
      <c r="FR183" s="113"/>
      <c r="FS183" s="113"/>
      <c r="FT183" s="113"/>
      <c r="FU183" s="113"/>
      <c r="FV183" s="113"/>
      <c r="FW183" s="113"/>
      <c r="FX183" s="113"/>
      <c r="FY183" s="113"/>
      <c r="FZ183" s="113"/>
      <c r="GA183" s="113"/>
      <c r="GB183" s="113"/>
      <c r="GC183" s="113"/>
      <c r="GD183" s="113"/>
      <c r="GE183" s="113"/>
      <c r="GF183" s="113"/>
      <c r="GG183" s="113"/>
      <c r="GH183" s="113"/>
      <c r="GI183" s="113"/>
      <c r="GJ183" s="113"/>
      <c r="GK183" s="113"/>
      <c r="GL183" s="113"/>
      <c r="GM183" s="113"/>
      <c r="GN183" s="113"/>
      <c r="GO183" s="113"/>
      <c r="GP183" s="113"/>
      <c r="GQ183" s="113"/>
      <c r="GR183" s="113"/>
      <c r="GS183" s="113"/>
      <c r="GT183" s="113"/>
      <c r="GU183" s="113"/>
      <c r="GV183" s="113"/>
      <c r="GW183" s="113"/>
      <c r="GX183" s="113"/>
      <c r="GY183" s="113"/>
      <c r="GZ183" s="113"/>
      <c r="HA183" s="113"/>
      <c r="HB183" s="113"/>
      <c r="HC183" s="113"/>
      <c r="HD183" s="113"/>
      <c r="HE183" s="113"/>
      <c r="HF183" s="113"/>
      <c r="HG183" s="113"/>
      <c r="HH183" s="113"/>
      <c r="HI183" s="113"/>
      <c r="HJ183" s="113"/>
      <c r="HK183" s="113"/>
      <c r="HL183" s="113"/>
      <c r="HM183" s="113"/>
      <c r="HN183" s="113"/>
      <c r="HO183" s="113"/>
      <c r="HP183" s="113"/>
      <c r="HQ183" s="113"/>
      <c r="HR183" s="113"/>
      <c r="HS183" s="113"/>
      <c r="HT183" s="113"/>
      <c r="HU183" s="113"/>
      <c r="HV183" s="113"/>
      <c r="HW183" s="113"/>
      <c r="HX183" s="113"/>
      <c r="HY183" s="113"/>
      <c r="HZ183" s="113"/>
      <c r="IA183" s="113"/>
      <c r="IB183" s="113"/>
      <c r="IC183" s="113"/>
      <c r="ID183" s="113"/>
      <c r="IE183" s="113"/>
      <c r="IF183" s="113"/>
      <c r="IG183" s="113"/>
      <c r="IH183" s="113"/>
      <c r="II183" s="113"/>
      <c r="IJ183" s="113"/>
      <c r="IK183" s="113"/>
      <c r="IL183" s="113"/>
      <c r="IM183" s="113"/>
      <c r="IN183" s="113"/>
      <c r="IO183" s="113"/>
      <c r="IP183" s="113"/>
      <c r="IQ183" s="113"/>
      <c r="IR183" s="113"/>
      <c r="IS183" s="113"/>
      <c r="IT183" s="113"/>
      <c r="IU183" s="113"/>
    </row>
    <row r="184" spans="1:255" s="191" customFormat="1">
      <c r="A184" s="181"/>
      <c r="B184" s="182"/>
      <c r="C184" s="183"/>
      <c r="D184" s="17"/>
      <c r="E184" s="18"/>
      <c r="F184" s="64"/>
      <c r="G184" s="184"/>
      <c r="H184" s="185"/>
      <c r="I184" s="186"/>
      <c r="J184" s="187"/>
      <c r="K184" s="187"/>
      <c r="L184" s="188"/>
      <c r="M184" s="189"/>
      <c r="N184" s="8"/>
      <c r="O184" s="190"/>
      <c r="P184" s="185"/>
      <c r="R184" s="190"/>
      <c r="S184" s="192"/>
      <c r="T184" s="192"/>
      <c r="U184" s="192"/>
    </row>
    <row r="185" spans="1:255" s="125" customFormat="1" ht="39.6">
      <c r="A185" s="123">
        <f>IF(B184="",MAX($A$33:A184)+1,"")</f>
        <v>36</v>
      </c>
      <c r="B185" s="124" t="s">
        <v>78</v>
      </c>
      <c r="C185" s="134" t="s">
        <v>7</v>
      </c>
      <c r="D185" s="134">
        <v>1</v>
      </c>
      <c r="E185" s="225"/>
      <c r="F185" s="56">
        <f>D185*E185</f>
        <v>0</v>
      </c>
    </row>
    <row r="186" spans="1:255" s="198" customFormat="1" ht="13.8">
      <c r="A186" s="123" t="str">
        <f>IF(B185="",MAX($A$33:A185)+1,"")</f>
        <v/>
      </c>
      <c r="B186" s="193"/>
      <c r="C186" s="194"/>
      <c r="D186" s="195"/>
      <c r="E186" s="12"/>
      <c r="F186" s="136"/>
      <c r="G186" s="10"/>
      <c r="H186" s="11"/>
      <c r="I186" s="11"/>
      <c r="J186" s="196"/>
      <c r="K186" s="197"/>
    </row>
    <row r="187" spans="1:255" s="125" customFormat="1" ht="66">
      <c r="A187" s="123">
        <f>IF(B186="",MAX($A$33:A186)+1,"")</f>
        <v>37</v>
      </c>
      <c r="B187" s="124" t="s">
        <v>125</v>
      </c>
      <c r="C187" s="134" t="s">
        <v>7</v>
      </c>
      <c r="D187" s="134">
        <v>1</v>
      </c>
      <c r="E187" s="225"/>
      <c r="F187" s="56">
        <f>D187*E187</f>
        <v>0</v>
      </c>
    </row>
    <row r="188" spans="1:255" s="198" customFormat="1" ht="13.8">
      <c r="A188" s="123" t="str">
        <f>IF(B187="",MAX($A$33:A187)+1,"")</f>
        <v/>
      </c>
      <c r="B188" s="193"/>
      <c r="C188" s="194"/>
      <c r="D188" s="195"/>
      <c r="E188" s="12"/>
      <c r="F188" s="136"/>
      <c r="G188" s="10"/>
      <c r="H188" s="11"/>
      <c r="I188" s="11"/>
      <c r="J188" s="196"/>
      <c r="K188" s="197"/>
    </row>
    <row r="189" spans="1:255" s="125" customFormat="1" ht="39.6">
      <c r="A189" s="123">
        <f>IF(B188="",MAX($A$33:A188)+1,"")</f>
        <v>38</v>
      </c>
      <c r="B189" s="124" t="s">
        <v>51</v>
      </c>
      <c r="C189" s="134" t="s">
        <v>7</v>
      </c>
      <c r="D189" s="134">
        <v>1</v>
      </c>
      <c r="E189" s="225"/>
      <c r="F189" s="56">
        <f>D189*E189</f>
        <v>0</v>
      </c>
    </row>
    <row r="190" spans="1:255" s="125" customFormat="1" ht="52.8">
      <c r="A190" s="123" t="str">
        <f>IF(B189="",MAX($A$33:A189)+1,"")</f>
        <v/>
      </c>
      <c r="B190" s="124" t="s">
        <v>52</v>
      </c>
      <c r="C190" s="134"/>
      <c r="D190" s="134"/>
      <c r="E190" s="226"/>
      <c r="F190" s="56"/>
    </row>
    <row r="191" spans="1:255" s="208" customFormat="1" ht="13.8">
      <c r="A191" s="123" t="str">
        <f>IF(B190="",MAX($A$33:A190)+1,"")</f>
        <v/>
      </c>
      <c r="B191" s="199"/>
      <c r="C191" s="200"/>
      <c r="D191" s="19"/>
      <c r="E191" s="13"/>
      <c r="F191" s="201"/>
      <c r="G191" s="202"/>
      <c r="H191" s="203"/>
      <c r="I191" s="204"/>
      <c r="J191" s="205"/>
      <c r="K191" s="206"/>
      <c r="L191" s="9"/>
      <c r="M191" s="207"/>
      <c r="N191" s="207"/>
      <c r="P191" s="207"/>
      <c r="Q191" s="209"/>
      <c r="R191" s="209"/>
      <c r="S191" s="209"/>
    </row>
    <row r="192" spans="1:255" s="125" customFormat="1" ht="66">
      <c r="A192" s="123">
        <f>IF(B191="",MAX($A$33:A191)+1,"")</f>
        <v>39</v>
      </c>
      <c r="B192" s="124" t="s">
        <v>98</v>
      </c>
      <c r="C192" s="134" t="s">
        <v>7</v>
      </c>
      <c r="D192" s="134">
        <v>1</v>
      </c>
      <c r="E192" s="225"/>
      <c r="F192" s="56">
        <f>D192*E192</f>
        <v>0</v>
      </c>
      <c r="G192" s="172"/>
    </row>
    <row r="193" spans="1:11" s="198" customFormat="1" ht="13.8">
      <c r="A193" s="123" t="str">
        <f>IF(B192="",MAX($A$33:A192)+1,"")</f>
        <v/>
      </c>
      <c r="B193" s="193"/>
      <c r="C193" s="194"/>
      <c r="D193" s="195"/>
      <c r="E193" s="12"/>
      <c r="F193" s="136"/>
      <c r="G193" s="10"/>
      <c r="H193" s="11"/>
      <c r="I193" s="11"/>
      <c r="J193" s="196"/>
      <c r="K193" s="197"/>
    </row>
    <row r="194" spans="1:11" s="125" customFormat="1" ht="52.8">
      <c r="A194" s="123">
        <f>IF(B193="",MAX($A$33:A193)+1,"")</f>
        <v>40</v>
      </c>
      <c r="B194" s="124" t="s">
        <v>53</v>
      </c>
      <c r="C194" s="134" t="s">
        <v>7</v>
      </c>
      <c r="D194" s="134">
        <v>1</v>
      </c>
      <c r="E194" s="225"/>
      <c r="F194" s="56">
        <f>D194*E194</f>
        <v>0</v>
      </c>
    </row>
    <row r="195" spans="1:11" s="212" customFormat="1">
      <c r="A195" s="123" t="str">
        <f>IF(B194="",MAX($A$33:A194)+1,"")</f>
        <v/>
      </c>
      <c r="B195" s="210"/>
      <c r="C195" s="65"/>
      <c r="D195" s="66"/>
      <c r="E195" s="12"/>
      <c r="F195" s="57"/>
      <c r="G195" s="211"/>
      <c r="I195" s="213"/>
    </row>
    <row r="196" spans="1:11" s="125" customFormat="1" ht="26.4">
      <c r="A196" s="123">
        <f>IF(B195="",MAX($A$33:A195)+1,"")</f>
        <v>41</v>
      </c>
      <c r="B196" s="124" t="s">
        <v>54</v>
      </c>
      <c r="C196" s="134" t="s">
        <v>7</v>
      </c>
      <c r="D196" s="134">
        <v>1</v>
      </c>
      <c r="E196" s="225"/>
      <c r="F196" s="56">
        <f>D196*E196</f>
        <v>0</v>
      </c>
    </row>
    <row r="197" spans="1:11" s="212" customFormat="1">
      <c r="A197" s="123" t="str">
        <f>IF(B196="",MAX($A$33:A196)+1,"")</f>
        <v/>
      </c>
      <c r="B197" s="210"/>
      <c r="C197" s="65"/>
      <c r="D197" s="66"/>
      <c r="E197" s="12"/>
      <c r="F197" s="57"/>
      <c r="G197" s="211"/>
      <c r="I197" s="213"/>
    </row>
    <row r="198" spans="1:11" s="125" customFormat="1" ht="26.4">
      <c r="A198" s="123">
        <f>IF(B197="",MAX($A$33:A197)+1,"")</f>
        <v>42</v>
      </c>
      <c r="B198" s="124" t="s">
        <v>75</v>
      </c>
      <c r="C198" s="134" t="s">
        <v>7</v>
      </c>
      <c r="D198" s="134">
        <v>1</v>
      </c>
      <c r="E198" s="225"/>
      <c r="F198" s="56">
        <f>D198*E198</f>
        <v>0</v>
      </c>
    </row>
    <row r="199" spans="1:11" s="212" customFormat="1">
      <c r="A199" s="123" t="str">
        <f>IF(B198="",MAX($A$33:A198)+1,"")</f>
        <v/>
      </c>
      <c r="B199" s="210"/>
      <c r="C199" s="65"/>
      <c r="D199" s="66"/>
      <c r="E199" s="12"/>
      <c r="F199" s="57"/>
      <c r="G199" s="211"/>
      <c r="I199" s="213"/>
    </row>
    <row r="200" spans="1:11" s="125" customFormat="1" ht="52.8">
      <c r="A200" s="123">
        <f>IF(B199="",MAX($A$33:A199)+1,"")</f>
        <v>43</v>
      </c>
      <c r="B200" s="124" t="s">
        <v>145</v>
      </c>
      <c r="C200" s="134" t="s">
        <v>7</v>
      </c>
      <c r="D200" s="134">
        <v>1</v>
      </c>
      <c r="E200" s="225"/>
      <c r="F200" s="56">
        <f>D200*E200</f>
        <v>0</v>
      </c>
    </row>
    <row r="201" spans="1:11" s="212" customFormat="1">
      <c r="A201" s="214"/>
      <c r="B201" s="20"/>
      <c r="C201" s="21"/>
      <c r="D201" s="215"/>
      <c r="E201" s="78"/>
      <c r="F201" s="201"/>
      <c r="G201" s="211"/>
      <c r="H201" s="213"/>
      <c r="I201" s="213"/>
      <c r="J201" s="213"/>
    </row>
    <row r="202" spans="1:11" s="146" customFormat="1">
      <c r="A202" s="167"/>
      <c r="B202" s="141" t="str">
        <f>+CONCATENATE("REKAPITULACIJA - ",B183)</f>
        <v>REKAPITULACIJA - SPLOŠNO</v>
      </c>
      <c r="C202" s="142"/>
      <c r="D202" s="143"/>
      <c r="E202" s="76"/>
      <c r="F202" s="168">
        <f>SUM(F184:F201)</f>
        <v>0</v>
      </c>
      <c r="G202" s="145"/>
    </row>
    <row r="203" spans="1:11" s="222" customFormat="1">
      <c r="A203" s="216"/>
      <c r="B203" s="217"/>
      <c r="C203" s="218"/>
      <c r="D203" s="219"/>
      <c r="E203" s="79"/>
      <c r="F203" s="220"/>
      <c r="G203" s="221"/>
    </row>
    <row r="204" spans="1:11" s="158" customFormat="1" ht="13.8">
      <c r="A204" s="152"/>
      <c r="B204" s="153"/>
      <c r="C204" s="154"/>
      <c r="D204" s="155"/>
      <c r="E204" s="77"/>
      <c r="F204" s="156"/>
      <c r="G204" s="157"/>
    </row>
    <row r="205" spans="1:11" s="158" customFormat="1" ht="13.8">
      <c r="A205" s="152"/>
      <c r="B205" s="153"/>
      <c r="C205" s="154"/>
      <c r="D205" s="155"/>
      <c r="E205" s="77"/>
      <c r="F205" s="156"/>
      <c r="G205" s="157"/>
    </row>
    <row r="206" spans="1:11">
      <c r="B206" s="1"/>
      <c r="C206"/>
      <c r="D206"/>
    </row>
    <row r="207" spans="1:11">
      <c r="B207" s="1"/>
      <c r="C207"/>
      <c r="D207"/>
    </row>
    <row r="208" spans="1:11">
      <c r="B208" s="1"/>
      <c r="C208"/>
      <c r="D208"/>
    </row>
    <row r="209" spans="2:4">
      <c r="B209" s="1"/>
      <c r="C209"/>
      <c r="D209"/>
    </row>
    <row r="210" spans="2:4">
      <c r="B210" s="1"/>
      <c r="C210"/>
      <c r="D210"/>
    </row>
    <row r="211" spans="2:4">
      <c r="B211" s="1"/>
      <c r="C211"/>
      <c r="D211"/>
    </row>
    <row r="212" spans="2:4">
      <c r="B212" s="1"/>
      <c r="C212"/>
      <c r="D212"/>
    </row>
    <row r="213" spans="2:4">
      <c r="B213" s="1"/>
      <c r="C213"/>
      <c r="D213"/>
    </row>
    <row r="214" spans="2:4">
      <c r="B214" s="1"/>
      <c r="C214"/>
      <c r="D214"/>
    </row>
    <row r="215" spans="2:4">
      <c r="B215" s="1"/>
      <c r="C215"/>
      <c r="D215"/>
    </row>
    <row r="216" spans="2:4">
      <c r="B216" s="1"/>
      <c r="C216"/>
      <c r="D216"/>
    </row>
    <row r="217" spans="2:4">
      <c r="B217" s="1"/>
      <c r="C217"/>
      <c r="D217"/>
    </row>
    <row r="218" spans="2:4">
      <c r="B218" s="1"/>
      <c r="C218"/>
      <c r="D218"/>
    </row>
    <row r="219" spans="2:4">
      <c r="B219" s="1"/>
      <c r="C219"/>
      <c r="D219"/>
    </row>
    <row r="220" spans="2:4">
      <c r="B220" s="1"/>
      <c r="C220"/>
      <c r="D220"/>
    </row>
    <row r="221" spans="2:4">
      <c r="B221" s="1"/>
      <c r="C221"/>
      <c r="D221"/>
    </row>
    <row r="222" spans="2:4">
      <c r="B222" s="1"/>
      <c r="C222"/>
      <c r="D222"/>
    </row>
    <row r="223" spans="2:4">
      <c r="B223" s="1"/>
      <c r="C223"/>
      <c r="D223"/>
    </row>
    <row r="224" spans="2:4">
      <c r="B224" s="1"/>
      <c r="C224"/>
      <c r="D224"/>
    </row>
    <row r="225" spans="2:4">
      <c r="B225" s="1"/>
      <c r="C225"/>
      <c r="D225"/>
    </row>
    <row r="226" spans="2:4">
      <c r="B226" s="1"/>
      <c r="C226"/>
      <c r="D226"/>
    </row>
    <row r="227" spans="2:4">
      <c r="B227" s="1"/>
      <c r="C227"/>
      <c r="D227"/>
    </row>
    <row r="228" spans="2:4">
      <c r="B228" s="1"/>
      <c r="C228"/>
      <c r="D228"/>
    </row>
    <row r="229" spans="2:4">
      <c r="B229" s="1"/>
      <c r="C229"/>
      <c r="D229"/>
    </row>
    <row r="230" spans="2:4">
      <c r="B230" s="1"/>
      <c r="C230"/>
      <c r="D230"/>
    </row>
    <row r="231" spans="2:4">
      <c r="B231" s="1"/>
      <c r="C231"/>
      <c r="D231"/>
    </row>
    <row r="232" spans="2:4">
      <c r="B232" s="1"/>
      <c r="C232"/>
      <c r="D232"/>
    </row>
    <row r="233" spans="2:4">
      <c r="B233" s="1"/>
      <c r="C233"/>
      <c r="D233"/>
    </row>
    <row r="234" spans="2:4">
      <c r="B234" s="1"/>
      <c r="C234"/>
      <c r="D234"/>
    </row>
    <row r="235" spans="2:4">
      <c r="B235" s="1"/>
      <c r="C235"/>
      <c r="D235"/>
    </row>
    <row r="236" spans="2:4">
      <c r="B236" s="1"/>
      <c r="C236"/>
      <c r="D236"/>
    </row>
    <row r="237" spans="2:4">
      <c r="B237" s="1"/>
      <c r="C237"/>
      <c r="D237"/>
    </row>
    <row r="238" spans="2:4">
      <c r="B238" s="1"/>
      <c r="C238"/>
      <c r="D238"/>
    </row>
    <row r="239" spans="2:4">
      <c r="B239" s="1"/>
      <c r="C239"/>
      <c r="D239"/>
    </row>
    <row r="240" spans="2:4">
      <c r="B240" s="1"/>
      <c r="C240"/>
      <c r="D240"/>
    </row>
    <row r="241" spans="2:4">
      <c r="B241" s="1"/>
      <c r="C241"/>
      <c r="D241"/>
    </row>
    <row r="242" spans="2:4">
      <c r="B242" s="1"/>
      <c r="C242"/>
      <c r="D242"/>
    </row>
    <row r="243" spans="2:4">
      <c r="B243" s="1"/>
      <c r="C243"/>
      <c r="D243"/>
    </row>
    <row r="244" spans="2:4">
      <c r="B244" s="1"/>
      <c r="C244"/>
      <c r="D244"/>
    </row>
    <row r="245" spans="2:4">
      <c r="B245" s="1"/>
      <c r="C245"/>
      <c r="D245"/>
    </row>
    <row r="246" spans="2:4">
      <c r="B246" s="1"/>
      <c r="C246"/>
      <c r="D246"/>
    </row>
    <row r="247" spans="2:4">
      <c r="B247" s="1"/>
      <c r="C247"/>
      <c r="D247"/>
    </row>
    <row r="248" spans="2:4">
      <c r="B248" s="1"/>
      <c r="C248"/>
      <c r="D248"/>
    </row>
    <row r="249" spans="2:4">
      <c r="B249" s="1"/>
      <c r="C249"/>
      <c r="D249"/>
    </row>
    <row r="250" spans="2:4">
      <c r="B250" s="1"/>
      <c r="C250"/>
      <c r="D250"/>
    </row>
    <row r="251" spans="2:4">
      <c r="B251" s="1"/>
      <c r="C251"/>
      <c r="D251"/>
    </row>
    <row r="252" spans="2:4">
      <c r="B252" s="1"/>
      <c r="C252"/>
      <c r="D252"/>
    </row>
    <row r="253" spans="2:4">
      <c r="B253" s="1"/>
      <c r="C253"/>
      <c r="D253"/>
    </row>
    <row r="254" spans="2:4">
      <c r="B254" s="1"/>
      <c r="C254"/>
      <c r="D254"/>
    </row>
    <row r="255" spans="2:4">
      <c r="B255" s="1"/>
      <c r="C255"/>
      <c r="D255"/>
    </row>
    <row r="256" spans="2:4">
      <c r="B256" s="1"/>
      <c r="C256"/>
      <c r="D256"/>
    </row>
    <row r="257" spans="2:4">
      <c r="B257" s="1"/>
      <c r="C257"/>
      <c r="D257"/>
    </row>
    <row r="258" spans="2:4">
      <c r="B258" s="1"/>
      <c r="C258"/>
      <c r="D258"/>
    </row>
    <row r="259" spans="2:4">
      <c r="B259" s="1"/>
      <c r="C259"/>
      <c r="D259"/>
    </row>
    <row r="260" spans="2:4">
      <c r="B260" s="1"/>
      <c r="C260"/>
      <c r="D260"/>
    </row>
    <row r="261" spans="2:4">
      <c r="B261" s="1"/>
      <c r="C261"/>
      <c r="D261"/>
    </row>
    <row r="262" spans="2:4">
      <c r="B262" s="1"/>
      <c r="C262"/>
      <c r="D262"/>
    </row>
    <row r="263" spans="2:4">
      <c r="B263" s="1"/>
      <c r="C263"/>
      <c r="D263"/>
    </row>
    <row r="264" spans="2:4">
      <c r="B264" s="1"/>
      <c r="C264"/>
      <c r="D264"/>
    </row>
    <row r="265" spans="2:4">
      <c r="B265" s="1"/>
      <c r="C265"/>
      <c r="D265"/>
    </row>
    <row r="266" spans="2:4">
      <c r="B266" s="1"/>
      <c r="C266"/>
      <c r="D266"/>
    </row>
    <row r="267" spans="2:4">
      <c r="B267" s="1"/>
      <c r="C267"/>
      <c r="D267"/>
    </row>
    <row r="268" spans="2:4">
      <c r="B268" s="1"/>
      <c r="C268"/>
      <c r="D268"/>
    </row>
    <row r="269" spans="2:4">
      <c r="B269" s="1"/>
      <c r="C269"/>
      <c r="D269"/>
    </row>
    <row r="270" spans="2:4">
      <c r="B270" s="1"/>
      <c r="C270"/>
      <c r="D270"/>
    </row>
    <row r="271" spans="2:4">
      <c r="B271" s="1"/>
      <c r="C271"/>
      <c r="D271"/>
    </row>
    <row r="272" spans="2:4">
      <c r="B272" s="1"/>
      <c r="C272"/>
      <c r="D272"/>
    </row>
    <row r="273" spans="2:4">
      <c r="B273" s="1"/>
      <c r="C273"/>
      <c r="D273"/>
    </row>
    <row r="274" spans="2:4">
      <c r="B274" s="1"/>
      <c r="C274"/>
      <c r="D274"/>
    </row>
    <row r="275" spans="2:4">
      <c r="B275" s="1"/>
      <c r="C275"/>
      <c r="D275"/>
    </row>
    <row r="276" spans="2:4">
      <c r="B276" s="1"/>
      <c r="C276"/>
      <c r="D276"/>
    </row>
    <row r="277" spans="2:4">
      <c r="B277" s="1"/>
      <c r="C277"/>
      <c r="D277"/>
    </row>
    <row r="278" spans="2:4">
      <c r="B278" s="1"/>
      <c r="C278"/>
      <c r="D278"/>
    </row>
    <row r="279" spans="2:4">
      <c r="B279" s="1"/>
      <c r="C279"/>
      <c r="D279"/>
    </row>
    <row r="280" spans="2:4">
      <c r="B280" s="1"/>
      <c r="C280"/>
      <c r="D280"/>
    </row>
    <row r="281" spans="2:4">
      <c r="B281" s="1"/>
      <c r="C281"/>
      <c r="D281"/>
    </row>
    <row r="282" spans="2:4">
      <c r="B282" s="1"/>
      <c r="C282"/>
      <c r="D282"/>
    </row>
    <row r="283" spans="2:4">
      <c r="B283" s="1"/>
      <c r="C283"/>
      <c r="D283"/>
    </row>
    <row r="284" spans="2:4">
      <c r="B284" s="1"/>
      <c r="C284"/>
      <c r="D284"/>
    </row>
    <row r="285" spans="2:4">
      <c r="B285" s="1"/>
      <c r="C285"/>
      <c r="D285"/>
    </row>
    <row r="286" spans="2:4">
      <c r="B286" s="1"/>
      <c r="C286"/>
      <c r="D286"/>
    </row>
    <row r="287" spans="2:4">
      <c r="B287" s="1"/>
      <c r="C287"/>
      <c r="D287"/>
    </row>
    <row r="288" spans="2:4">
      <c r="B288" s="1"/>
      <c r="C288"/>
      <c r="D288"/>
    </row>
    <row r="289" spans="2:4">
      <c r="B289" s="1"/>
      <c r="C289"/>
      <c r="D289"/>
    </row>
    <row r="290" spans="2:4">
      <c r="B290" s="1"/>
      <c r="C290"/>
      <c r="D290"/>
    </row>
    <row r="291" spans="2:4">
      <c r="B291" s="1"/>
      <c r="C291"/>
      <c r="D291"/>
    </row>
    <row r="292" spans="2:4">
      <c r="B292" s="1"/>
      <c r="C292"/>
      <c r="D292"/>
    </row>
    <row r="293" spans="2:4">
      <c r="B293" s="1"/>
      <c r="C293"/>
      <c r="D293"/>
    </row>
    <row r="294" spans="2:4">
      <c r="B294" s="1"/>
      <c r="C294"/>
      <c r="D294"/>
    </row>
    <row r="295" spans="2:4">
      <c r="B295" s="1"/>
      <c r="C295"/>
      <c r="D295"/>
    </row>
    <row r="296" spans="2:4">
      <c r="B296" s="1"/>
      <c r="C296"/>
      <c r="D296"/>
    </row>
    <row r="297" spans="2:4">
      <c r="B297" s="1"/>
      <c r="C297"/>
      <c r="D297"/>
    </row>
    <row r="298" spans="2:4">
      <c r="B298" s="1"/>
      <c r="C298"/>
      <c r="D298"/>
    </row>
    <row r="299" spans="2:4">
      <c r="B299" s="1"/>
      <c r="C299"/>
      <c r="D299"/>
    </row>
    <row r="300" spans="2:4">
      <c r="B300" s="1"/>
      <c r="C300"/>
      <c r="D300"/>
    </row>
  </sheetData>
  <sheetProtection selectLockedCell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&amp;L&amp;8TEB - MFE TEB 4
Rev_0&amp;C&amp;8____________________________________________________________________________________________________________&amp;10
&amp;R&amp;"Arial,Krepko"&amp;18PZI - 03/1&amp;"Arial,Navadno"&amp;8
Št. projekta: 21014-00
Stran: &amp;P/&amp;N </oddFooter>
  </headerFooter>
  <rowBreaks count="2" manualBreakCount="2">
    <brk id="154" max="5" man="1"/>
    <brk id="181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996834d-c23c-401a-8dcb-b18cac52a4a8">TEBP-711560986-1409</_dlc_DocId>
    <_dlc_DocIdUrl xmlns="d996834d-c23c-401a-8dcb-b18cac52a4a8">
      <Url>http://newintranet/teb/projekti/mfe4/_layouts/15/DocIdRedir.aspx?ID=TEBP-711560986-1409</Url>
      <Description>TEBP-711560986-1409</Description>
    </_dlc_DocIdUrl>
    <_Publisher xmlns="http://schemas.microsoft.com/sharepoint/v3/fields" xsi:nil="true"/>
    <Podro_x010d_je_x0020_dokumenta xmlns="afe8579a-c678-48df-bd6c-17f418fdf21e" xsi:nil="true"/>
    <Vrsta_x0020_dokumenta xmlns="afe8579a-c678-48df-bd6c-17f418fdf21e" xsi:nil="true"/>
    <WorkAddres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0FFCEBFFE98447A445805CE78CBD9E" ma:contentTypeVersion="5" ma:contentTypeDescription="Ustvari nov dokument." ma:contentTypeScope="" ma:versionID="80ae83b0e91adcfd428652181b8994f8">
  <xsd:schema xmlns:xsd="http://www.w3.org/2001/XMLSchema" xmlns:xs="http://www.w3.org/2001/XMLSchema" xmlns:p="http://schemas.microsoft.com/office/2006/metadata/properties" xmlns:ns1="afe8579a-c678-48df-bd6c-17f418fdf21e" xmlns:ns2="http://schemas.microsoft.com/sharepoint/v3/fields" xmlns:ns3="http://schemas.microsoft.com/sharepoint/v3" xmlns:ns4="d996834d-c23c-401a-8dcb-b18cac52a4a8" xmlns:ns5="a26844c6-612b-4ff5-843e-5f294c3bdb4c" targetNamespace="http://schemas.microsoft.com/office/2006/metadata/properties" ma:root="true" ma:fieldsID="4c7d44c7693d6c6bbbd509f731c59efd" ns1:_="" ns2:_="" ns3:_="" ns4:_="" ns5:_="">
    <xsd:import namespace="afe8579a-c678-48df-bd6c-17f418fdf21e"/>
    <xsd:import namespace="http://schemas.microsoft.com/sharepoint/v3/fields"/>
    <xsd:import namespace="http://schemas.microsoft.com/sharepoint/v3"/>
    <xsd:import namespace="d996834d-c23c-401a-8dcb-b18cac52a4a8"/>
    <xsd:import namespace="a26844c6-612b-4ff5-843e-5f294c3bdb4c"/>
    <xsd:element name="properties">
      <xsd:complexType>
        <xsd:sequence>
          <xsd:element name="documentManagement">
            <xsd:complexType>
              <xsd:all>
                <xsd:element ref="ns1:Podro_x010d_je_x0020_dokumenta" minOccurs="0"/>
                <xsd:element ref="ns2:_Publisher" minOccurs="0"/>
                <xsd:element ref="ns4:_dlc_DocId" minOccurs="0"/>
                <xsd:element ref="ns4:_dlc_DocIdUrl" minOccurs="0"/>
                <xsd:element ref="ns4:_dlc_DocIdPersistId" minOccurs="0"/>
                <xsd:element ref="ns1:Vrsta_x0020_dokumenta" minOccurs="0"/>
                <xsd:element ref="ns5:SharedWithUsers" minOccurs="0"/>
                <xsd:element ref="ns3:WorkAddre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8579a-c678-48df-bd6c-17f418fdf21e" elementFormDefault="qualified">
    <xsd:import namespace="http://schemas.microsoft.com/office/2006/documentManagement/types"/>
    <xsd:import namespace="http://schemas.microsoft.com/office/infopath/2007/PartnerControls"/>
    <xsd:element name="Podro_x010d_je_x0020_dokumenta" ma:index="0" nillable="true" ma:displayName="Področje dokumenta" ma:internalName="Podro_x010d_je_x0020_dokumenta">
      <xsd:simpleType>
        <xsd:restriction base="dms:Text">
          <xsd:maxLength value="255"/>
        </xsd:restriction>
      </xsd:simpleType>
    </xsd:element>
    <xsd:element name="Vrsta_x0020_dokumenta" ma:index="13" nillable="true" ma:displayName="Vrsta dokumenta" ma:internalName="Vrsta_x0020_dokumen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1" nillable="true" ma:displayName="Izdajatelj" ma:description="Oseba, organizacija ali storitev, ki je objavila to sredstvo" ma:internalName="_Publish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WorkAddress" ma:index="15" nillable="true" ma:displayName="Naslov" ma:internalName="WorkAddres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96834d-c23c-401a-8dcb-b18cac52a4a8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7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844c6-612b-4ff5-843e-5f294c3bd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Vrsta vsebine"/>
        <xsd:element ref="dc:title" minOccurs="0" maxOccurs="1" ma:index="3" ma:displayName="Predmet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17C6974-D2C7-4348-A8A1-F1FAF0BC63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9FEB31-D00A-49EC-8749-177E1F9C4067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26844c6-612b-4ff5-843e-5f294c3bdb4c"/>
    <ds:schemaRef ds:uri="http://schemas.microsoft.com/office/2006/documentManagement/types"/>
    <ds:schemaRef ds:uri="http://purl.org/dc/elements/1.1/"/>
    <ds:schemaRef ds:uri="http://schemas.microsoft.com/office/2006/metadata/properties"/>
    <ds:schemaRef ds:uri="afe8579a-c678-48df-bd6c-17f418fdf21e"/>
    <ds:schemaRef ds:uri="d996834d-c23c-401a-8dcb-b18cac52a4a8"/>
    <ds:schemaRef ds:uri="http://schemas.microsoft.com/sharepoint/v3/field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F92C3A-38EE-4850-934B-AA8BA17400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8579a-c678-48df-bd6c-17f418fdf21e"/>
    <ds:schemaRef ds:uri="http://schemas.microsoft.com/sharepoint/v3/fields"/>
    <ds:schemaRef ds:uri="http://schemas.microsoft.com/sharepoint/v3"/>
    <ds:schemaRef ds:uri="d996834d-c23c-401a-8dcb-b18cac52a4a8"/>
    <ds:schemaRef ds:uri="a26844c6-612b-4ff5-843e-5f294c3bd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D0C2ABB-CF5F-42FC-A8CF-09EA4A4F1F9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31_REK</vt:lpstr>
      <vt:lpstr>31_Popis</vt:lpstr>
      <vt:lpstr>'31_Popis'!Print_Area</vt:lpstr>
      <vt:lpstr>'31_REK'!Print_Area</vt:lpstr>
      <vt:lpstr>'31_Popis'!Print_Titles</vt:lpstr>
      <vt:lpstr>'31_REK'!Print_Titles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Tomaž Budna</cp:lastModifiedBy>
  <cp:lastPrinted>2021-10-28T14:23:56Z</cp:lastPrinted>
  <dcterms:created xsi:type="dcterms:W3CDTF">2014-11-12T19:50:11Z</dcterms:created>
  <dcterms:modified xsi:type="dcterms:W3CDTF">2023-08-22T13:27:02Z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4e115f9d-e8d6-4cd3-934e-38b0cc42b600</vt:lpwstr>
  </property>
  <property fmtid="{D5CDD505-2E9C-101B-9397-08002B2CF9AE}" pid="3" name="ContentTypeId">
    <vt:lpwstr>0x010100360FFCEBFFE98447A445805CE78CBD9E</vt:lpwstr>
  </property>
</Properties>
</file>